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7_0_69_" sheetId="1" r:id="rId1"/>
  </sheets>
  <externalReferences>
    <externalReference r:id="rId2"/>
  </externalReferences>
  <definedNames>
    <definedName name="_xlnm._FilterDatabase" localSheetId="0" hidden="1">I0427_1037000158513_07_0_69_!$A$19:$DV$104</definedName>
    <definedName name="_xlnm.Print_Titles" localSheetId="0">I0427_1037000158513_07_0_69_!$14:$18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L104" i="1" l="1"/>
  <c r="DK104" i="1"/>
  <c r="DJ104" i="1"/>
  <c r="DI104" i="1"/>
  <c r="DH104" i="1"/>
  <c r="DG104" i="1"/>
  <c r="DF104" i="1"/>
  <c r="DE104" i="1"/>
  <c r="DC104" i="1"/>
  <c r="DB104" i="1"/>
  <c r="DA104" i="1"/>
  <c r="CZ104" i="1"/>
  <c r="CY104" i="1"/>
  <c r="CP104" i="1"/>
  <c r="CJ104" i="1"/>
  <c r="CB104" i="1"/>
  <c r="BV104" i="1"/>
  <c r="BN104" i="1"/>
  <c r="BH104" i="1"/>
  <c r="AZ104" i="1"/>
  <c r="AT104" i="1"/>
  <c r="AL104" i="1"/>
  <c r="AF104" i="1"/>
  <c r="CX104" i="1" s="1"/>
  <c r="I104" i="1"/>
  <c r="H104" i="1"/>
  <c r="G104" i="1"/>
  <c r="F104" i="1"/>
  <c r="E104" i="1"/>
  <c r="D104" i="1"/>
  <c r="C104" i="1"/>
  <c r="B104" i="1"/>
  <c r="A104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P103" i="1"/>
  <c r="CJ103" i="1"/>
  <c r="CB103" i="1"/>
  <c r="BV103" i="1"/>
  <c r="BN103" i="1"/>
  <c r="BH103" i="1"/>
  <c r="BH83" i="1" s="1"/>
  <c r="BH25" i="1" s="1"/>
  <c r="AZ103" i="1"/>
  <c r="AT103" i="1"/>
  <c r="AL103" i="1"/>
  <c r="AF103" i="1"/>
  <c r="J103" i="1"/>
  <c r="I103" i="1"/>
  <c r="H103" i="1"/>
  <c r="G103" i="1"/>
  <c r="F103" i="1"/>
  <c r="E103" i="1"/>
  <c r="C103" i="1"/>
  <c r="B103" i="1"/>
  <c r="A103" i="1"/>
  <c r="DL102" i="1"/>
  <c r="DK102" i="1"/>
  <c r="DJ102" i="1"/>
  <c r="DI102" i="1"/>
  <c r="DH102" i="1"/>
  <c r="DG102" i="1"/>
  <c r="DF102" i="1"/>
  <c r="DE102" i="1"/>
  <c r="DC102" i="1"/>
  <c r="DB102" i="1"/>
  <c r="DA102" i="1"/>
  <c r="CZ102" i="1"/>
  <c r="CY102" i="1"/>
  <c r="CP102" i="1"/>
  <c r="CJ102" i="1"/>
  <c r="CB102" i="1"/>
  <c r="BV102" i="1"/>
  <c r="BN102" i="1"/>
  <c r="BH102" i="1"/>
  <c r="AZ102" i="1"/>
  <c r="AT102" i="1"/>
  <c r="CX102" i="1" s="1"/>
  <c r="AL102" i="1"/>
  <c r="AF102" i="1"/>
  <c r="J102" i="1"/>
  <c r="I102" i="1"/>
  <c r="H102" i="1"/>
  <c r="G102" i="1"/>
  <c r="F102" i="1"/>
  <c r="E102" i="1"/>
  <c r="C102" i="1"/>
  <c r="B102" i="1"/>
  <c r="A102" i="1"/>
  <c r="DL101" i="1"/>
  <c r="DK101" i="1"/>
  <c r="DJ101" i="1"/>
  <c r="DI101" i="1"/>
  <c r="DH101" i="1"/>
  <c r="DG101" i="1"/>
  <c r="DF101" i="1"/>
  <c r="DE101" i="1"/>
  <c r="DC101" i="1"/>
  <c r="DB101" i="1"/>
  <c r="DA101" i="1"/>
  <c r="CZ101" i="1"/>
  <c r="CY101" i="1"/>
  <c r="CP101" i="1"/>
  <c r="CJ101" i="1"/>
  <c r="CB101" i="1"/>
  <c r="BV101" i="1"/>
  <c r="BN101" i="1"/>
  <c r="BH101" i="1"/>
  <c r="AZ101" i="1"/>
  <c r="AT101" i="1"/>
  <c r="D101" i="1" s="1"/>
  <c r="AL101" i="1"/>
  <c r="DD101" i="1" s="1"/>
  <c r="AF101" i="1"/>
  <c r="I101" i="1"/>
  <c r="H101" i="1"/>
  <c r="G101" i="1"/>
  <c r="F101" i="1"/>
  <c r="E101" i="1"/>
  <c r="C101" i="1"/>
  <c r="B101" i="1"/>
  <c r="A101" i="1"/>
  <c r="DL100" i="1"/>
  <c r="DK100" i="1"/>
  <c r="DJ100" i="1"/>
  <c r="DI100" i="1"/>
  <c r="DH100" i="1"/>
  <c r="DG100" i="1"/>
  <c r="DF100" i="1"/>
  <c r="DE100" i="1"/>
  <c r="DC100" i="1"/>
  <c r="DB100" i="1"/>
  <c r="DA100" i="1"/>
  <c r="CZ100" i="1"/>
  <c r="CY100" i="1"/>
  <c r="CP100" i="1"/>
  <c r="CJ100" i="1"/>
  <c r="CB100" i="1"/>
  <c r="BV100" i="1"/>
  <c r="BN100" i="1"/>
  <c r="BH100" i="1"/>
  <c r="AZ100" i="1"/>
  <c r="AT100" i="1"/>
  <c r="AL100" i="1"/>
  <c r="AF100" i="1"/>
  <c r="CX100" i="1" s="1"/>
  <c r="I100" i="1"/>
  <c r="H100" i="1"/>
  <c r="G100" i="1"/>
  <c r="F100" i="1"/>
  <c r="E100" i="1"/>
  <c r="D100" i="1"/>
  <c r="C100" i="1"/>
  <c r="B100" i="1"/>
  <c r="A100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P99" i="1"/>
  <c r="CJ99" i="1"/>
  <c r="CB99" i="1"/>
  <c r="BV99" i="1"/>
  <c r="BN99" i="1"/>
  <c r="BH99" i="1"/>
  <c r="AZ99" i="1"/>
  <c r="AT99" i="1"/>
  <c r="AL99" i="1"/>
  <c r="AF99" i="1"/>
  <c r="J99" i="1"/>
  <c r="I99" i="1"/>
  <c r="H99" i="1"/>
  <c r="G99" i="1"/>
  <c r="F99" i="1"/>
  <c r="E99" i="1"/>
  <c r="C99" i="1"/>
  <c r="B99" i="1"/>
  <c r="A99" i="1"/>
  <c r="DL98" i="1"/>
  <c r="DK98" i="1"/>
  <c r="DJ98" i="1"/>
  <c r="DI98" i="1"/>
  <c r="DH98" i="1"/>
  <c r="DG98" i="1"/>
  <c r="DF98" i="1"/>
  <c r="DE98" i="1"/>
  <c r="DC98" i="1"/>
  <c r="DB98" i="1"/>
  <c r="DA98" i="1"/>
  <c r="CZ98" i="1"/>
  <c r="CY98" i="1"/>
  <c r="CP98" i="1"/>
  <c r="CJ98" i="1"/>
  <c r="CB98" i="1"/>
  <c r="BV98" i="1"/>
  <c r="BN98" i="1"/>
  <c r="BH98" i="1"/>
  <c r="AZ98" i="1"/>
  <c r="AT98" i="1"/>
  <c r="CX98" i="1" s="1"/>
  <c r="AL98" i="1"/>
  <c r="DD98" i="1" s="1"/>
  <c r="AF98" i="1"/>
  <c r="J98" i="1"/>
  <c r="I98" i="1"/>
  <c r="H98" i="1"/>
  <c r="G98" i="1"/>
  <c r="F98" i="1"/>
  <c r="E98" i="1"/>
  <c r="C98" i="1"/>
  <c r="B98" i="1"/>
  <c r="A98" i="1"/>
  <c r="DL97" i="1"/>
  <c r="DK97" i="1"/>
  <c r="DJ97" i="1"/>
  <c r="DI97" i="1"/>
  <c r="DH97" i="1"/>
  <c r="DG97" i="1"/>
  <c r="DF97" i="1"/>
  <c r="DE97" i="1"/>
  <c r="DC97" i="1"/>
  <c r="DB97" i="1"/>
  <c r="DA97" i="1"/>
  <c r="CZ97" i="1"/>
  <c r="CY97" i="1"/>
  <c r="CP97" i="1"/>
  <c r="CJ97" i="1"/>
  <c r="CB97" i="1"/>
  <c r="BV97" i="1"/>
  <c r="BN97" i="1"/>
  <c r="BH97" i="1"/>
  <c r="AZ97" i="1"/>
  <c r="AT97" i="1"/>
  <c r="D97" i="1" s="1"/>
  <c r="AL97" i="1"/>
  <c r="DD97" i="1" s="1"/>
  <c r="AF97" i="1"/>
  <c r="I97" i="1"/>
  <c r="H97" i="1"/>
  <c r="G97" i="1"/>
  <c r="F97" i="1"/>
  <c r="E97" i="1"/>
  <c r="C97" i="1"/>
  <c r="B97" i="1"/>
  <c r="A97" i="1"/>
  <c r="DL96" i="1"/>
  <c r="DK96" i="1"/>
  <c r="DJ96" i="1"/>
  <c r="DI96" i="1"/>
  <c r="DH96" i="1"/>
  <c r="DG96" i="1"/>
  <c r="DF96" i="1"/>
  <c r="DE96" i="1"/>
  <c r="DC96" i="1"/>
  <c r="DB96" i="1"/>
  <c r="DA96" i="1"/>
  <c r="CZ96" i="1"/>
  <c r="CY96" i="1"/>
  <c r="CP96" i="1"/>
  <c r="CJ96" i="1"/>
  <c r="CB96" i="1"/>
  <c r="BV96" i="1"/>
  <c r="BN96" i="1"/>
  <c r="BH96" i="1"/>
  <c r="AZ96" i="1"/>
  <c r="AT96" i="1"/>
  <c r="AL96" i="1"/>
  <c r="AF96" i="1"/>
  <c r="CX96" i="1" s="1"/>
  <c r="I96" i="1"/>
  <c r="H96" i="1"/>
  <c r="G96" i="1"/>
  <c r="F96" i="1"/>
  <c r="E96" i="1"/>
  <c r="D96" i="1"/>
  <c r="C96" i="1"/>
  <c r="B96" i="1"/>
  <c r="A96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P95" i="1"/>
  <c r="CJ95" i="1"/>
  <c r="CB95" i="1"/>
  <c r="BV95" i="1"/>
  <c r="BN95" i="1"/>
  <c r="BH95" i="1"/>
  <c r="AZ95" i="1"/>
  <c r="AT95" i="1"/>
  <c r="AL95" i="1"/>
  <c r="AF95" i="1"/>
  <c r="J95" i="1"/>
  <c r="I95" i="1"/>
  <c r="H95" i="1"/>
  <c r="G95" i="1"/>
  <c r="F95" i="1"/>
  <c r="E95" i="1"/>
  <c r="C95" i="1"/>
  <c r="B95" i="1"/>
  <c r="A95" i="1"/>
  <c r="DL94" i="1"/>
  <c r="DK94" i="1"/>
  <c r="DJ94" i="1"/>
  <c r="DI94" i="1"/>
  <c r="DH94" i="1"/>
  <c r="DG94" i="1"/>
  <c r="DF94" i="1"/>
  <c r="DE94" i="1"/>
  <c r="DC94" i="1"/>
  <c r="DB94" i="1"/>
  <c r="DA94" i="1"/>
  <c r="CZ94" i="1"/>
  <c r="CY94" i="1"/>
  <c r="CP94" i="1"/>
  <c r="CJ94" i="1"/>
  <c r="CB94" i="1"/>
  <c r="BV94" i="1"/>
  <c r="BN94" i="1"/>
  <c r="BH94" i="1"/>
  <c r="AZ94" i="1"/>
  <c r="AT94" i="1"/>
  <c r="CX94" i="1" s="1"/>
  <c r="AL94" i="1"/>
  <c r="DD94" i="1" s="1"/>
  <c r="AF94" i="1"/>
  <c r="J94" i="1"/>
  <c r="I94" i="1"/>
  <c r="H94" i="1"/>
  <c r="G94" i="1"/>
  <c r="F94" i="1"/>
  <c r="E94" i="1"/>
  <c r="C94" i="1"/>
  <c r="B94" i="1"/>
  <c r="A94" i="1"/>
  <c r="DL93" i="1"/>
  <c r="DK93" i="1"/>
  <c r="DJ93" i="1"/>
  <c r="DI93" i="1"/>
  <c r="DH93" i="1"/>
  <c r="DG93" i="1"/>
  <c r="DF93" i="1"/>
  <c r="DE93" i="1"/>
  <c r="DC93" i="1"/>
  <c r="DB93" i="1"/>
  <c r="DA93" i="1"/>
  <c r="CZ93" i="1"/>
  <c r="CY93" i="1"/>
  <c r="CP93" i="1"/>
  <c r="CJ93" i="1"/>
  <c r="CB93" i="1"/>
  <c r="BV93" i="1"/>
  <c r="BN93" i="1"/>
  <c r="BH93" i="1"/>
  <c r="AZ93" i="1"/>
  <c r="AT93" i="1"/>
  <c r="D93" i="1" s="1"/>
  <c r="AL93" i="1"/>
  <c r="DD93" i="1" s="1"/>
  <c r="AF93" i="1"/>
  <c r="I93" i="1"/>
  <c r="H93" i="1"/>
  <c r="G93" i="1"/>
  <c r="F93" i="1"/>
  <c r="E93" i="1"/>
  <c r="C93" i="1"/>
  <c r="B93" i="1"/>
  <c r="A93" i="1"/>
  <c r="DL92" i="1"/>
  <c r="DK92" i="1"/>
  <c r="DJ92" i="1"/>
  <c r="DI92" i="1"/>
  <c r="DH92" i="1"/>
  <c r="DG92" i="1"/>
  <c r="DF92" i="1"/>
  <c r="DE92" i="1"/>
  <c r="DC92" i="1"/>
  <c r="DB92" i="1"/>
  <c r="DA92" i="1"/>
  <c r="CZ92" i="1"/>
  <c r="CY92" i="1"/>
  <c r="CP92" i="1"/>
  <c r="CJ92" i="1"/>
  <c r="CB92" i="1"/>
  <c r="BV92" i="1"/>
  <c r="BN92" i="1"/>
  <c r="BH92" i="1"/>
  <c r="AZ92" i="1"/>
  <c r="AT92" i="1"/>
  <c r="AL92" i="1"/>
  <c r="AF92" i="1"/>
  <c r="CX92" i="1" s="1"/>
  <c r="I92" i="1"/>
  <c r="H92" i="1"/>
  <c r="G92" i="1"/>
  <c r="F92" i="1"/>
  <c r="E92" i="1"/>
  <c r="D92" i="1"/>
  <c r="C92" i="1"/>
  <c r="B92" i="1"/>
  <c r="A92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P91" i="1"/>
  <c r="CJ91" i="1"/>
  <c r="CB91" i="1"/>
  <c r="BV91" i="1"/>
  <c r="BN91" i="1"/>
  <c r="BH91" i="1"/>
  <c r="AZ91" i="1"/>
  <c r="AT91" i="1"/>
  <c r="AL91" i="1"/>
  <c r="AF91" i="1"/>
  <c r="J91" i="1"/>
  <c r="I91" i="1"/>
  <c r="H91" i="1"/>
  <c r="G91" i="1"/>
  <c r="F91" i="1"/>
  <c r="E91" i="1"/>
  <c r="C91" i="1"/>
  <c r="B91" i="1"/>
  <c r="A91" i="1"/>
  <c r="DL90" i="1"/>
  <c r="DK90" i="1"/>
  <c r="DJ90" i="1"/>
  <c r="DI90" i="1"/>
  <c r="DH90" i="1"/>
  <c r="DG90" i="1"/>
  <c r="DF90" i="1"/>
  <c r="DE90" i="1"/>
  <c r="DC90" i="1"/>
  <c r="DB90" i="1"/>
  <c r="DA90" i="1"/>
  <c r="CZ90" i="1"/>
  <c r="CY90" i="1"/>
  <c r="CP90" i="1"/>
  <c r="CJ90" i="1"/>
  <c r="CB90" i="1"/>
  <c r="CB83" i="1" s="1"/>
  <c r="BV90" i="1"/>
  <c r="BN90" i="1"/>
  <c r="BH90" i="1"/>
  <c r="AZ90" i="1"/>
  <c r="AT90" i="1"/>
  <c r="CX90" i="1" s="1"/>
  <c r="AL90" i="1"/>
  <c r="AF90" i="1"/>
  <c r="J90" i="1"/>
  <c r="I90" i="1"/>
  <c r="H90" i="1"/>
  <c r="G90" i="1"/>
  <c r="F90" i="1"/>
  <c r="E90" i="1"/>
  <c r="C90" i="1"/>
  <c r="B90" i="1"/>
  <c r="A90" i="1"/>
  <c r="DL89" i="1"/>
  <c r="DK89" i="1"/>
  <c r="DJ89" i="1"/>
  <c r="DI89" i="1"/>
  <c r="DH89" i="1"/>
  <c r="DG89" i="1"/>
  <c r="DF89" i="1"/>
  <c r="DE89" i="1"/>
  <c r="DC89" i="1"/>
  <c r="DB89" i="1"/>
  <c r="DA89" i="1"/>
  <c r="CZ89" i="1"/>
  <c r="CY89" i="1"/>
  <c r="CP89" i="1"/>
  <c r="CJ89" i="1"/>
  <c r="CB89" i="1"/>
  <c r="BV89" i="1"/>
  <c r="BN89" i="1"/>
  <c r="BH89" i="1"/>
  <c r="AZ89" i="1"/>
  <c r="AT89" i="1"/>
  <c r="D89" i="1" s="1"/>
  <c r="AL89" i="1"/>
  <c r="DD89" i="1" s="1"/>
  <c r="AF89" i="1"/>
  <c r="I89" i="1"/>
  <c r="H89" i="1"/>
  <c r="G89" i="1"/>
  <c r="F89" i="1"/>
  <c r="E89" i="1"/>
  <c r="C89" i="1"/>
  <c r="B89" i="1"/>
  <c r="A89" i="1"/>
  <c r="DL88" i="1"/>
  <c r="DK88" i="1"/>
  <c r="DJ88" i="1"/>
  <c r="DI88" i="1"/>
  <c r="DH88" i="1"/>
  <c r="DG88" i="1"/>
  <c r="DF88" i="1"/>
  <c r="DE88" i="1"/>
  <c r="DC88" i="1"/>
  <c r="DB88" i="1"/>
  <c r="DA88" i="1"/>
  <c r="CZ88" i="1"/>
  <c r="CY88" i="1"/>
  <c r="CP88" i="1"/>
  <c r="CJ88" i="1"/>
  <c r="CB88" i="1"/>
  <c r="BV88" i="1"/>
  <c r="BN88" i="1"/>
  <c r="BH88" i="1"/>
  <c r="AZ88" i="1"/>
  <c r="AT88" i="1"/>
  <c r="AL88" i="1"/>
  <c r="AF88" i="1"/>
  <c r="CX88" i="1" s="1"/>
  <c r="I88" i="1"/>
  <c r="H88" i="1"/>
  <c r="G88" i="1"/>
  <c r="F88" i="1"/>
  <c r="E88" i="1"/>
  <c r="D88" i="1"/>
  <c r="C88" i="1"/>
  <c r="B88" i="1"/>
  <c r="A88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P87" i="1"/>
  <c r="CJ87" i="1"/>
  <c r="CB87" i="1"/>
  <c r="BV87" i="1"/>
  <c r="BN87" i="1"/>
  <c r="BH87" i="1"/>
  <c r="AZ87" i="1"/>
  <c r="AT87" i="1"/>
  <c r="AL87" i="1"/>
  <c r="AF87" i="1"/>
  <c r="J87" i="1"/>
  <c r="I87" i="1"/>
  <c r="H87" i="1"/>
  <c r="G87" i="1"/>
  <c r="F87" i="1"/>
  <c r="E87" i="1"/>
  <c r="C87" i="1"/>
  <c r="B87" i="1"/>
  <c r="A87" i="1"/>
  <c r="DL86" i="1"/>
  <c r="DK86" i="1"/>
  <c r="DJ86" i="1"/>
  <c r="DI86" i="1"/>
  <c r="DH86" i="1"/>
  <c r="DG86" i="1"/>
  <c r="DF86" i="1"/>
  <c r="DE86" i="1"/>
  <c r="DC86" i="1"/>
  <c r="DB86" i="1"/>
  <c r="DA86" i="1"/>
  <c r="CZ86" i="1"/>
  <c r="CY86" i="1"/>
  <c r="CP86" i="1"/>
  <c r="CJ86" i="1"/>
  <c r="CB86" i="1"/>
  <c r="BV86" i="1"/>
  <c r="BN86" i="1"/>
  <c r="BH86" i="1"/>
  <c r="AZ86" i="1"/>
  <c r="AT86" i="1"/>
  <c r="CX86" i="1" s="1"/>
  <c r="AL86" i="1"/>
  <c r="AF86" i="1"/>
  <c r="J86" i="1"/>
  <c r="I86" i="1"/>
  <c r="H86" i="1"/>
  <c r="G86" i="1"/>
  <c r="F86" i="1"/>
  <c r="E86" i="1"/>
  <c r="C86" i="1"/>
  <c r="B86" i="1"/>
  <c r="A86" i="1"/>
  <c r="DL85" i="1"/>
  <c r="DK85" i="1"/>
  <c r="DJ85" i="1"/>
  <c r="DI85" i="1"/>
  <c r="DH85" i="1"/>
  <c r="DG85" i="1"/>
  <c r="DF85" i="1"/>
  <c r="DE85" i="1"/>
  <c r="DC85" i="1"/>
  <c r="DB85" i="1"/>
  <c r="DA85" i="1"/>
  <c r="CZ85" i="1"/>
  <c r="CY85" i="1"/>
  <c r="CP85" i="1"/>
  <c r="CJ85" i="1"/>
  <c r="CB85" i="1"/>
  <c r="BV85" i="1"/>
  <c r="BN85" i="1"/>
  <c r="BH85" i="1"/>
  <c r="AZ85" i="1"/>
  <c r="AT85" i="1"/>
  <c r="AL85" i="1"/>
  <c r="DD85" i="1" s="1"/>
  <c r="AF85" i="1"/>
  <c r="I85" i="1"/>
  <c r="H85" i="1"/>
  <c r="G85" i="1"/>
  <c r="F85" i="1"/>
  <c r="E85" i="1"/>
  <c r="C85" i="1"/>
  <c r="B85" i="1"/>
  <c r="A85" i="1"/>
  <c r="DL84" i="1"/>
  <c r="DK84" i="1"/>
  <c r="DJ84" i="1"/>
  <c r="DI84" i="1"/>
  <c r="DH84" i="1"/>
  <c r="DG84" i="1"/>
  <c r="DF84" i="1"/>
  <c r="DE84" i="1"/>
  <c r="DC84" i="1"/>
  <c r="DB84" i="1"/>
  <c r="DA84" i="1"/>
  <c r="CZ84" i="1"/>
  <c r="CY84" i="1"/>
  <c r="CP84" i="1"/>
  <c r="CJ84" i="1"/>
  <c r="CB84" i="1"/>
  <c r="BV84" i="1"/>
  <c r="BN84" i="1"/>
  <c r="BH84" i="1"/>
  <c r="AZ84" i="1"/>
  <c r="AT84" i="1"/>
  <c r="AL84" i="1"/>
  <c r="AF84" i="1"/>
  <c r="CX84" i="1" s="1"/>
  <c r="I84" i="1"/>
  <c r="H84" i="1"/>
  <c r="G84" i="1"/>
  <c r="F84" i="1"/>
  <c r="E84" i="1"/>
  <c r="D84" i="1"/>
  <c r="C84" i="1"/>
  <c r="B84" i="1"/>
  <c r="A84" i="1"/>
  <c r="DL83" i="1"/>
  <c r="CW83" i="1"/>
  <c r="CV83" i="1"/>
  <c r="CU83" i="1"/>
  <c r="CT83" i="1"/>
  <c r="CS83" i="1"/>
  <c r="CR83" i="1"/>
  <c r="CQ83" i="1"/>
  <c r="CO83" i="1"/>
  <c r="CN83" i="1"/>
  <c r="CM83" i="1"/>
  <c r="CL83" i="1"/>
  <c r="CK83" i="1"/>
  <c r="CI83" i="1"/>
  <c r="CH83" i="1"/>
  <c r="CG83" i="1"/>
  <c r="CF83" i="1"/>
  <c r="CE83" i="1"/>
  <c r="CD83" i="1"/>
  <c r="CC83" i="1"/>
  <c r="CA83" i="1"/>
  <c r="BZ83" i="1"/>
  <c r="BY83" i="1"/>
  <c r="BX83" i="1"/>
  <c r="BW83" i="1"/>
  <c r="BU83" i="1"/>
  <c r="BT83" i="1"/>
  <c r="BS83" i="1"/>
  <c r="BR83" i="1"/>
  <c r="BQ83" i="1"/>
  <c r="BP83" i="1"/>
  <c r="BO83" i="1"/>
  <c r="BM83" i="1"/>
  <c r="BL83" i="1"/>
  <c r="BL25" i="1" s="1"/>
  <c r="BK83" i="1"/>
  <c r="BJ83" i="1"/>
  <c r="BI83" i="1"/>
  <c r="BG83" i="1"/>
  <c r="BF83" i="1"/>
  <c r="BE83" i="1"/>
  <c r="BD83" i="1"/>
  <c r="BC83" i="1"/>
  <c r="BB83" i="1"/>
  <c r="BA83" i="1"/>
  <c r="AZ83" i="1"/>
  <c r="AZ25" i="1" s="1"/>
  <c r="AY83" i="1"/>
  <c r="AX83" i="1"/>
  <c r="AW83" i="1"/>
  <c r="AV83" i="1"/>
  <c r="AU83" i="1"/>
  <c r="AS83" i="1"/>
  <c r="DK83" i="1" s="1"/>
  <c r="AR83" i="1"/>
  <c r="AQ83" i="1"/>
  <c r="DI83" i="1" s="1"/>
  <c r="AP83" i="1"/>
  <c r="AO83" i="1"/>
  <c r="DG83" i="1" s="1"/>
  <c r="AN83" i="1"/>
  <c r="AM83" i="1"/>
  <c r="DE83" i="1" s="1"/>
  <c r="AK83" i="1"/>
  <c r="DC83" i="1" s="1"/>
  <c r="AJ83" i="1"/>
  <c r="AI83" i="1"/>
  <c r="DA83" i="1" s="1"/>
  <c r="AH83" i="1"/>
  <c r="AG83" i="1"/>
  <c r="CY83" i="1" s="1"/>
  <c r="Q83" i="1"/>
  <c r="O83" i="1"/>
  <c r="M83" i="1"/>
  <c r="K83" i="1"/>
  <c r="I83" i="1"/>
  <c r="G83" i="1"/>
  <c r="E83" i="1"/>
  <c r="C83" i="1"/>
  <c r="B83" i="1"/>
  <c r="A83" i="1"/>
  <c r="DL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BU82" i="1"/>
  <c r="Q82" i="1" s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A82" i="1"/>
  <c r="DL81" i="1"/>
  <c r="DK81" i="1"/>
  <c r="DJ81" i="1"/>
  <c r="DI81" i="1"/>
  <c r="DH81" i="1"/>
  <c r="DG81" i="1"/>
  <c r="DF81" i="1"/>
  <c r="DE81" i="1"/>
  <c r="DC81" i="1"/>
  <c r="DB81" i="1"/>
  <c r="DA81" i="1"/>
  <c r="CZ81" i="1"/>
  <c r="CY81" i="1"/>
  <c r="CP81" i="1"/>
  <c r="CJ81" i="1"/>
  <c r="CB81" i="1"/>
  <c r="CB74" i="1" s="1"/>
  <c r="BV81" i="1"/>
  <c r="BN81" i="1"/>
  <c r="BH81" i="1"/>
  <c r="AZ81" i="1"/>
  <c r="AT81" i="1"/>
  <c r="CX81" i="1" s="1"/>
  <c r="AL81" i="1"/>
  <c r="DD81" i="1" s="1"/>
  <c r="AF81" i="1"/>
  <c r="J81" i="1"/>
  <c r="I81" i="1"/>
  <c r="H81" i="1"/>
  <c r="G81" i="1"/>
  <c r="F81" i="1"/>
  <c r="E81" i="1"/>
  <c r="C81" i="1"/>
  <c r="B81" i="1"/>
  <c r="A81" i="1"/>
  <c r="DL80" i="1"/>
  <c r="DK80" i="1"/>
  <c r="DJ80" i="1"/>
  <c r="DI80" i="1"/>
  <c r="DH80" i="1"/>
  <c r="DG80" i="1"/>
  <c r="DF80" i="1"/>
  <c r="DE80" i="1"/>
  <c r="DC80" i="1"/>
  <c r="DB80" i="1"/>
  <c r="DA80" i="1"/>
  <c r="CZ80" i="1"/>
  <c r="CY80" i="1"/>
  <c r="CP80" i="1"/>
  <c r="CJ80" i="1"/>
  <c r="CB80" i="1"/>
  <c r="BV80" i="1"/>
  <c r="BN80" i="1"/>
  <c r="BH80" i="1"/>
  <c r="AZ80" i="1"/>
  <c r="AT80" i="1"/>
  <c r="D80" i="1" s="1"/>
  <c r="AL80" i="1"/>
  <c r="DD80" i="1" s="1"/>
  <c r="AF80" i="1"/>
  <c r="I80" i="1"/>
  <c r="H80" i="1"/>
  <c r="G80" i="1"/>
  <c r="F80" i="1"/>
  <c r="E80" i="1"/>
  <c r="C80" i="1"/>
  <c r="B80" i="1"/>
  <c r="A80" i="1"/>
  <c r="DL79" i="1"/>
  <c r="DK79" i="1"/>
  <c r="DJ79" i="1"/>
  <c r="DI79" i="1"/>
  <c r="DH79" i="1"/>
  <c r="DG79" i="1"/>
  <c r="DF79" i="1"/>
  <c r="DE79" i="1"/>
  <c r="DC79" i="1"/>
  <c r="DA79" i="1"/>
  <c r="CZ79" i="1"/>
  <c r="CY79" i="1"/>
  <c r="CP79" i="1"/>
  <c r="CN79" i="1"/>
  <c r="CJ79" i="1"/>
  <c r="CB79" i="1"/>
  <c r="BZ79" i="1"/>
  <c r="BV79" i="1"/>
  <c r="BN79" i="1"/>
  <c r="BH79" i="1"/>
  <c r="AZ79" i="1"/>
  <c r="AZ74" i="1" s="1"/>
  <c r="AT79" i="1"/>
  <c r="AL79" i="1"/>
  <c r="DD79" i="1" s="1"/>
  <c r="AF79" i="1"/>
  <c r="CX79" i="1" s="1"/>
  <c r="J79" i="1"/>
  <c r="I79" i="1"/>
  <c r="G79" i="1"/>
  <c r="F79" i="1"/>
  <c r="E79" i="1"/>
  <c r="D79" i="1"/>
  <c r="C79" i="1"/>
  <c r="B79" i="1"/>
  <c r="A79" i="1"/>
  <c r="DL78" i="1"/>
  <c r="DK78" i="1"/>
  <c r="DJ78" i="1"/>
  <c r="DI78" i="1"/>
  <c r="DH78" i="1"/>
  <c r="DG78" i="1"/>
  <c r="DF78" i="1"/>
  <c r="DE78" i="1"/>
  <c r="DC78" i="1"/>
  <c r="DB78" i="1"/>
  <c r="DA78" i="1"/>
  <c r="CZ78" i="1"/>
  <c r="CY78" i="1"/>
  <c r="CP78" i="1"/>
  <c r="CJ78" i="1"/>
  <c r="CB78" i="1"/>
  <c r="BV78" i="1"/>
  <c r="BN78" i="1"/>
  <c r="BH78" i="1"/>
  <c r="AZ78" i="1"/>
  <c r="AT78" i="1"/>
  <c r="D78" i="1" s="1"/>
  <c r="AL78" i="1"/>
  <c r="DD78" i="1" s="1"/>
  <c r="AF78" i="1"/>
  <c r="I78" i="1"/>
  <c r="H78" i="1"/>
  <c r="G78" i="1"/>
  <c r="F78" i="1"/>
  <c r="E78" i="1"/>
  <c r="C78" i="1"/>
  <c r="B78" i="1"/>
  <c r="A78" i="1"/>
  <c r="DL77" i="1"/>
  <c r="DK77" i="1"/>
  <c r="DJ77" i="1"/>
  <c r="DI77" i="1"/>
  <c r="DH77" i="1"/>
  <c r="DG77" i="1"/>
  <c r="DF77" i="1"/>
  <c r="DE77" i="1"/>
  <c r="DC77" i="1"/>
  <c r="DB77" i="1"/>
  <c r="DA77" i="1"/>
  <c r="CZ77" i="1"/>
  <c r="CY77" i="1"/>
  <c r="CP77" i="1"/>
  <c r="CP74" i="1" s="1"/>
  <c r="CJ77" i="1"/>
  <c r="CB77" i="1"/>
  <c r="BV77" i="1"/>
  <c r="BN77" i="1"/>
  <c r="BN74" i="1" s="1"/>
  <c r="BH77" i="1"/>
  <c r="AZ77" i="1"/>
  <c r="AT77" i="1"/>
  <c r="AL77" i="1"/>
  <c r="AF77" i="1"/>
  <c r="CX77" i="1" s="1"/>
  <c r="I77" i="1"/>
  <c r="H77" i="1"/>
  <c r="G77" i="1"/>
  <c r="F77" i="1"/>
  <c r="E77" i="1"/>
  <c r="D77" i="1"/>
  <c r="C77" i="1"/>
  <c r="B77" i="1"/>
  <c r="A77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P76" i="1"/>
  <c r="CL76" i="1"/>
  <c r="CL74" i="1" s="1"/>
  <c r="F74" i="1" s="1"/>
  <c r="CJ76" i="1"/>
  <c r="CB76" i="1"/>
  <c r="BX76" i="1"/>
  <c r="BV76" i="1"/>
  <c r="BJ76" i="1"/>
  <c r="BH76" i="1"/>
  <c r="AZ76" i="1"/>
  <c r="AT76" i="1"/>
  <c r="D76" i="1" s="1"/>
  <c r="AL76" i="1"/>
  <c r="AH76" i="1"/>
  <c r="AF76" i="1"/>
  <c r="CX76" i="1" s="1"/>
  <c r="J76" i="1"/>
  <c r="I76" i="1"/>
  <c r="H76" i="1"/>
  <c r="G76" i="1"/>
  <c r="F76" i="1"/>
  <c r="E76" i="1"/>
  <c r="C76" i="1"/>
  <c r="B76" i="1"/>
  <c r="A76" i="1"/>
  <c r="DL75" i="1"/>
  <c r="DK75" i="1"/>
  <c r="DJ75" i="1"/>
  <c r="DI75" i="1"/>
  <c r="DH75" i="1"/>
  <c r="DG75" i="1"/>
  <c r="DF75" i="1"/>
  <c r="DE75" i="1"/>
  <c r="DC75" i="1"/>
  <c r="DB75" i="1"/>
  <c r="DA75" i="1"/>
  <c r="CZ75" i="1"/>
  <c r="CY75" i="1"/>
  <c r="CP75" i="1"/>
  <c r="CJ75" i="1"/>
  <c r="CB75" i="1"/>
  <c r="BV75" i="1"/>
  <c r="BN75" i="1"/>
  <c r="BH75" i="1"/>
  <c r="AZ75" i="1"/>
  <c r="AT75" i="1"/>
  <c r="AL75" i="1"/>
  <c r="DD75" i="1" s="1"/>
  <c r="AF75" i="1"/>
  <c r="I75" i="1"/>
  <c r="H75" i="1"/>
  <c r="G75" i="1"/>
  <c r="F75" i="1"/>
  <c r="E75" i="1"/>
  <c r="C75" i="1"/>
  <c r="B75" i="1"/>
  <c r="A75" i="1"/>
  <c r="DL74" i="1"/>
  <c r="CW74" i="1"/>
  <c r="CW23" i="1" s="1"/>
  <c r="CV74" i="1"/>
  <c r="CU74" i="1"/>
  <c r="CT74" i="1"/>
  <c r="CS74" i="1"/>
  <c r="CS23" i="1" s="1"/>
  <c r="M23" i="1" s="1"/>
  <c r="CR74" i="1"/>
  <c r="CQ74" i="1"/>
  <c r="CO74" i="1"/>
  <c r="CN74" i="1"/>
  <c r="CM74" i="1"/>
  <c r="CK74" i="1"/>
  <c r="CJ74" i="1"/>
  <c r="CI74" i="1"/>
  <c r="CH74" i="1"/>
  <c r="CG74" i="1"/>
  <c r="CF74" i="1"/>
  <c r="CE74" i="1"/>
  <c r="CD74" i="1"/>
  <c r="CC74" i="1"/>
  <c r="CA74" i="1"/>
  <c r="BY74" i="1"/>
  <c r="G74" i="1" s="1"/>
  <c r="BX74" i="1"/>
  <c r="BW74" i="1"/>
  <c r="BU74" i="1"/>
  <c r="BT74" i="1"/>
  <c r="BS74" i="1"/>
  <c r="BR74" i="1"/>
  <c r="BQ74" i="1"/>
  <c r="BP74" i="1"/>
  <c r="BO74" i="1"/>
  <c r="BM74" i="1"/>
  <c r="BL74" i="1"/>
  <c r="BK74" i="1"/>
  <c r="BJ74" i="1"/>
  <c r="BI74" i="1"/>
  <c r="BH74" i="1"/>
  <c r="BG74" i="1"/>
  <c r="BF74" i="1"/>
  <c r="BE74" i="1"/>
  <c r="DI74" i="1" s="1"/>
  <c r="BD74" i="1"/>
  <c r="BC74" i="1"/>
  <c r="BB74" i="1"/>
  <c r="BA74" i="1"/>
  <c r="K74" i="1" s="1"/>
  <c r="AY74" i="1"/>
  <c r="AX74" i="1"/>
  <c r="AW74" i="1"/>
  <c r="AV74" i="1"/>
  <c r="AU74" i="1"/>
  <c r="AS74" i="1"/>
  <c r="AR74" i="1"/>
  <c r="DJ74" i="1" s="1"/>
  <c r="AQ74" i="1"/>
  <c r="AP74" i="1"/>
  <c r="DH74" i="1" s="1"/>
  <c r="AO74" i="1"/>
  <c r="AN74" i="1"/>
  <c r="DF74" i="1" s="1"/>
  <c r="AM74" i="1"/>
  <c r="AK74" i="1"/>
  <c r="AJ74" i="1"/>
  <c r="AI74" i="1"/>
  <c r="AH74" i="1"/>
  <c r="CZ74" i="1" s="1"/>
  <c r="AG74" i="1"/>
  <c r="AF74" i="1"/>
  <c r="P74" i="1"/>
  <c r="O74" i="1"/>
  <c r="N74" i="1"/>
  <c r="L74" i="1"/>
  <c r="C74" i="1"/>
  <c r="B74" i="1"/>
  <c r="A74" i="1"/>
  <c r="DL73" i="1"/>
  <c r="C73" i="1"/>
  <c r="B73" i="1"/>
  <c r="A73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BU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A72" i="1"/>
  <c r="DL71" i="1"/>
  <c r="CW71" i="1"/>
  <c r="CV71" i="1"/>
  <c r="CV22" i="1" s="1"/>
  <c r="CU71" i="1"/>
  <c r="CT71" i="1"/>
  <c r="CS71" i="1"/>
  <c r="CR71" i="1"/>
  <c r="CR22" i="1" s="1"/>
  <c r="CQ71" i="1"/>
  <c r="CP71" i="1"/>
  <c r="CO71" i="1"/>
  <c r="CN71" i="1"/>
  <c r="CN22" i="1" s="1"/>
  <c r="CM71" i="1"/>
  <c r="CL71" i="1"/>
  <c r="CK71" i="1"/>
  <c r="CJ71" i="1"/>
  <c r="CJ22" i="1" s="1"/>
  <c r="CI71" i="1"/>
  <c r="CH71" i="1"/>
  <c r="CG71" i="1"/>
  <c r="CF71" i="1"/>
  <c r="CF22" i="1" s="1"/>
  <c r="CE71" i="1"/>
  <c r="CD71" i="1"/>
  <c r="CC71" i="1"/>
  <c r="CB71" i="1"/>
  <c r="CB22" i="1" s="1"/>
  <c r="CA71" i="1"/>
  <c r="BZ71" i="1"/>
  <c r="BY71" i="1"/>
  <c r="BX71" i="1"/>
  <c r="BX22" i="1" s="1"/>
  <c r="BW71" i="1"/>
  <c r="BV71" i="1"/>
  <c r="BU71" i="1"/>
  <c r="BT71" i="1"/>
  <c r="BT22" i="1" s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DK71" i="1" s="1"/>
  <c r="AR71" i="1"/>
  <c r="AQ71" i="1"/>
  <c r="DI71" i="1" s="1"/>
  <c r="AP71" i="1"/>
  <c r="AO71" i="1"/>
  <c r="DG71" i="1" s="1"/>
  <c r="AN71" i="1"/>
  <c r="AM71" i="1"/>
  <c r="DE71" i="1" s="1"/>
  <c r="AL71" i="1"/>
  <c r="AK71" i="1"/>
  <c r="DC71" i="1" s="1"/>
  <c r="AJ71" i="1"/>
  <c r="AI71" i="1"/>
  <c r="DA71" i="1" s="1"/>
  <c r="AH71" i="1"/>
  <c r="AG71" i="1"/>
  <c r="CY71" i="1" s="1"/>
  <c r="AF71" i="1"/>
  <c r="Q71" i="1"/>
  <c r="M71" i="1"/>
  <c r="K71" i="1"/>
  <c r="I71" i="1"/>
  <c r="G71" i="1"/>
  <c r="E71" i="1"/>
  <c r="C71" i="1"/>
  <c r="B71" i="1"/>
  <c r="A71" i="1"/>
  <c r="DL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BU70" i="1"/>
  <c r="Q70" i="1" s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A70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69" i="1"/>
  <c r="B69" i="1"/>
  <c r="A69" i="1"/>
  <c r="DL68" i="1"/>
  <c r="DI68" i="1"/>
  <c r="DE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O68" i="1" s="1"/>
  <c r="CF68" i="1"/>
  <c r="CE68" i="1"/>
  <c r="CD68" i="1"/>
  <c r="CC68" i="1"/>
  <c r="K68" i="1" s="1"/>
  <c r="CB68" i="1"/>
  <c r="CA68" i="1"/>
  <c r="BZ68" i="1"/>
  <c r="BY68" i="1"/>
  <c r="G68" i="1" s="1"/>
  <c r="BX68" i="1"/>
  <c r="BW68" i="1"/>
  <c r="BV68" i="1"/>
  <c r="BU68" i="1"/>
  <c r="BT68" i="1"/>
  <c r="BS68" i="1"/>
  <c r="BR68" i="1"/>
  <c r="BQ68" i="1"/>
  <c r="BP68" i="1"/>
  <c r="BO68" i="1"/>
  <c r="BG68" i="1"/>
  <c r="BF68" i="1"/>
  <c r="P68" i="1" s="1"/>
  <c r="BE68" i="1"/>
  <c r="BD68" i="1"/>
  <c r="BC68" i="1"/>
  <c r="BB68" i="1"/>
  <c r="BA68" i="1"/>
  <c r="AZ68" i="1"/>
  <c r="AY68" i="1"/>
  <c r="AX68" i="1"/>
  <c r="H68" i="1" s="1"/>
  <c r="AW68" i="1"/>
  <c r="AV68" i="1"/>
  <c r="AU68" i="1"/>
  <c r="AT68" i="1"/>
  <c r="AS68" i="1"/>
  <c r="AR68" i="1"/>
  <c r="DJ68" i="1" s="1"/>
  <c r="AQ68" i="1"/>
  <c r="AP68" i="1"/>
  <c r="AO68" i="1"/>
  <c r="AN68" i="1"/>
  <c r="DF68" i="1" s="1"/>
  <c r="AM68" i="1"/>
  <c r="AL68" i="1"/>
  <c r="AK68" i="1"/>
  <c r="DC68" i="1" s="1"/>
  <c r="AJ68" i="1"/>
  <c r="DB68" i="1" s="1"/>
  <c r="AI68" i="1"/>
  <c r="AH68" i="1"/>
  <c r="AG68" i="1"/>
  <c r="CY68" i="1" s="1"/>
  <c r="AF68" i="1"/>
  <c r="CX68" i="1" s="1"/>
  <c r="L68" i="1"/>
  <c r="D68" i="1"/>
  <c r="C68" i="1"/>
  <c r="B68" i="1"/>
  <c r="A68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BU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A67" i="1"/>
  <c r="DL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BU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A66" i="1"/>
  <c r="DL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BU65" i="1"/>
  <c r="Q65" i="1" s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A65" i="1"/>
  <c r="DL64" i="1"/>
  <c r="C64" i="1"/>
  <c r="B64" i="1"/>
  <c r="A64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BU63" i="1"/>
  <c r="Q63" i="1" s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A63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BU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A62" i="1"/>
  <c r="DL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BU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A61" i="1"/>
  <c r="DL60" i="1"/>
  <c r="DK60" i="1"/>
  <c r="DJ60" i="1"/>
  <c r="DI60" i="1"/>
  <c r="DH60" i="1"/>
  <c r="DG60" i="1"/>
  <c r="DF60" i="1"/>
  <c r="DE60" i="1"/>
  <c r="DC60" i="1"/>
  <c r="DB60" i="1"/>
  <c r="DA60" i="1"/>
  <c r="CZ60" i="1"/>
  <c r="CY60" i="1"/>
  <c r="CP60" i="1"/>
  <c r="CJ60" i="1"/>
  <c r="CB60" i="1"/>
  <c r="BV60" i="1"/>
  <c r="BV59" i="1" s="1"/>
  <c r="BV58" i="1" s="1"/>
  <c r="BN60" i="1"/>
  <c r="BH60" i="1"/>
  <c r="AZ60" i="1"/>
  <c r="AT60" i="1"/>
  <c r="AL60" i="1"/>
  <c r="DD60" i="1" s="1"/>
  <c r="AF60" i="1"/>
  <c r="I60" i="1"/>
  <c r="H60" i="1"/>
  <c r="G60" i="1"/>
  <c r="F60" i="1"/>
  <c r="E60" i="1"/>
  <c r="C60" i="1"/>
  <c r="B60" i="1"/>
  <c r="A60" i="1"/>
  <c r="DL59" i="1"/>
  <c r="DI59" i="1"/>
  <c r="CW59" i="1"/>
  <c r="CW58" i="1" s="1"/>
  <c r="CV59" i="1"/>
  <c r="CU59" i="1"/>
  <c r="CT59" i="1"/>
  <c r="CS59" i="1"/>
  <c r="CS58" i="1" s="1"/>
  <c r="CR59" i="1"/>
  <c r="CQ59" i="1"/>
  <c r="CP59" i="1"/>
  <c r="CO59" i="1"/>
  <c r="CO58" i="1" s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DE59" i="1" s="1"/>
  <c r="AZ59" i="1"/>
  <c r="AY59" i="1"/>
  <c r="AX59" i="1"/>
  <c r="AW59" i="1"/>
  <c r="DA59" i="1" s="1"/>
  <c r="AV59" i="1"/>
  <c r="AU59" i="1"/>
  <c r="AS59" i="1"/>
  <c r="AR59" i="1"/>
  <c r="DJ59" i="1" s="1"/>
  <c r="AQ59" i="1"/>
  <c r="AP59" i="1"/>
  <c r="DH59" i="1" s="1"/>
  <c r="AO59" i="1"/>
  <c r="AN59" i="1"/>
  <c r="DF59" i="1" s="1"/>
  <c r="AM59" i="1"/>
  <c r="AL59" i="1"/>
  <c r="DD59" i="1" s="1"/>
  <c r="AK59" i="1"/>
  <c r="AJ59" i="1"/>
  <c r="DB59" i="1" s="1"/>
  <c r="AI59" i="1"/>
  <c r="AH59" i="1"/>
  <c r="CZ59" i="1" s="1"/>
  <c r="AG59" i="1"/>
  <c r="AF59" i="1"/>
  <c r="O59" i="1"/>
  <c r="N59" i="1"/>
  <c r="J59" i="1"/>
  <c r="G59" i="1"/>
  <c r="F59" i="1"/>
  <c r="C59" i="1"/>
  <c r="B59" i="1"/>
  <c r="A59" i="1"/>
  <c r="DL58" i="1"/>
  <c r="DF58" i="1"/>
  <c r="CV58" i="1"/>
  <c r="CU58" i="1"/>
  <c r="CT58" i="1"/>
  <c r="CR58" i="1"/>
  <c r="CQ58" i="1"/>
  <c r="CP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M58" i="1" s="1"/>
  <c r="BB58" i="1"/>
  <c r="BA58" i="1"/>
  <c r="AZ58" i="1"/>
  <c r="AY58" i="1"/>
  <c r="AX58" i="1"/>
  <c r="AW58" i="1"/>
  <c r="AV58" i="1"/>
  <c r="AU58" i="1"/>
  <c r="E58" i="1" s="1"/>
  <c r="AS58" i="1"/>
  <c r="AR58" i="1"/>
  <c r="P58" i="1" s="1"/>
  <c r="AQ58" i="1"/>
  <c r="AP58" i="1"/>
  <c r="AO58" i="1"/>
  <c r="AN58" i="1"/>
  <c r="L58" i="1" s="1"/>
  <c r="AM58" i="1"/>
  <c r="AL58" i="1"/>
  <c r="AK58" i="1"/>
  <c r="AJ58" i="1"/>
  <c r="H58" i="1" s="1"/>
  <c r="AI58" i="1"/>
  <c r="AH58" i="1"/>
  <c r="AG58" i="1"/>
  <c r="AF58" i="1"/>
  <c r="Q58" i="1"/>
  <c r="N58" i="1"/>
  <c r="J58" i="1"/>
  <c r="I58" i="1"/>
  <c r="F58" i="1"/>
  <c r="C58" i="1"/>
  <c r="B58" i="1"/>
  <c r="A58" i="1"/>
  <c r="DL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BU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A57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BU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A56" i="1"/>
  <c r="DL55" i="1"/>
  <c r="DK55" i="1"/>
  <c r="DG55" i="1"/>
  <c r="CW55" i="1"/>
  <c r="CV55" i="1"/>
  <c r="CU55" i="1"/>
  <c r="CT55" i="1"/>
  <c r="CS55" i="1"/>
  <c r="CR55" i="1"/>
  <c r="CQ55" i="1"/>
  <c r="CP55" i="1"/>
  <c r="CO55" i="1"/>
  <c r="CN55" i="1"/>
  <c r="CM55" i="1"/>
  <c r="G55" i="1" s="1"/>
  <c r="CL55" i="1"/>
  <c r="CK55" i="1"/>
  <c r="CJ55" i="1"/>
  <c r="CI55" i="1"/>
  <c r="CH55" i="1"/>
  <c r="CG55" i="1"/>
  <c r="CF55" i="1"/>
  <c r="CE55" i="1"/>
  <c r="CD55" i="1"/>
  <c r="CC55" i="1"/>
  <c r="CB55" i="1"/>
  <c r="CA55" i="1"/>
  <c r="DC55" i="1" s="1"/>
  <c r="BZ55" i="1"/>
  <c r="BY55" i="1"/>
  <c r="BX55" i="1"/>
  <c r="BW55" i="1"/>
  <c r="CY55" i="1" s="1"/>
  <c r="BV55" i="1"/>
  <c r="BU55" i="1"/>
  <c r="BT55" i="1"/>
  <c r="BS55" i="1"/>
  <c r="O55" i="1" s="1"/>
  <c r="BR55" i="1"/>
  <c r="BQ55" i="1"/>
  <c r="BP55" i="1"/>
  <c r="BO55" i="1"/>
  <c r="K55" i="1" s="1"/>
  <c r="BG55" i="1"/>
  <c r="BF55" i="1"/>
  <c r="BE55" i="1"/>
  <c r="BD55" i="1"/>
  <c r="BD44" i="1" s="1"/>
  <c r="N44" i="1" s="1"/>
  <c r="BC55" i="1"/>
  <c r="BB55" i="1"/>
  <c r="BA55" i="1"/>
  <c r="AZ55" i="1"/>
  <c r="AY55" i="1"/>
  <c r="AX55" i="1"/>
  <c r="AW55" i="1"/>
  <c r="AV55" i="1"/>
  <c r="AV44" i="1" s="1"/>
  <c r="F44" i="1" s="1"/>
  <c r="AU55" i="1"/>
  <c r="AT55" i="1"/>
  <c r="AS55" i="1"/>
  <c r="Q55" i="1" s="1"/>
  <c r="AR55" i="1"/>
  <c r="AQ55" i="1"/>
  <c r="AP55" i="1"/>
  <c r="DH55" i="1" s="1"/>
  <c r="AO55" i="1"/>
  <c r="M55" i="1" s="1"/>
  <c r="AN55" i="1"/>
  <c r="AM55" i="1"/>
  <c r="AL55" i="1"/>
  <c r="DD55" i="1" s="1"/>
  <c r="AK55" i="1"/>
  <c r="I55" i="1" s="1"/>
  <c r="AJ55" i="1"/>
  <c r="AI55" i="1"/>
  <c r="AH55" i="1"/>
  <c r="CZ55" i="1" s="1"/>
  <c r="AG55" i="1"/>
  <c r="E55" i="1" s="1"/>
  <c r="AF55" i="1"/>
  <c r="J55" i="1"/>
  <c r="F55" i="1"/>
  <c r="C55" i="1"/>
  <c r="B55" i="1"/>
  <c r="A55" i="1"/>
  <c r="DL54" i="1"/>
  <c r="DK54" i="1"/>
  <c r="DJ54" i="1"/>
  <c r="DI54" i="1"/>
  <c r="DH54" i="1"/>
  <c r="DG54" i="1"/>
  <c r="DF54" i="1"/>
  <c r="DE54" i="1"/>
  <c r="DC54" i="1"/>
  <c r="DB54" i="1"/>
  <c r="DA54" i="1"/>
  <c r="CZ54" i="1"/>
  <c r="CY54" i="1"/>
  <c r="CP54" i="1"/>
  <c r="CJ54" i="1"/>
  <c r="CB54" i="1"/>
  <c r="BV54" i="1"/>
  <c r="BN54" i="1"/>
  <c r="BH54" i="1"/>
  <c r="AZ54" i="1"/>
  <c r="DD54" i="1" s="1"/>
  <c r="AT54" i="1"/>
  <c r="CX54" i="1" s="1"/>
  <c r="AL54" i="1"/>
  <c r="AF54" i="1"/>
  <c r="D54" i="1" s="1"/>
  <c r="J54" i="1"/>
  <c r="I54" i="1"/>
  <c r="H54" i="1"/>
  <c r="G54" i="1"/>
  <c r="F54" i="1"/>
  <c r="E54" i="1"/>
  <c r="C54" i="1"/>
  <c r="B54" i="1"/>
  <c r="A54" i="1"/>
  <c r="DL53" i="1"/>
  <c r="DK53" i="1"/>
  <c r="DJ53" i="1"/>
  <c r="DI53" i="1"/>
  <c r="DH53" i="1"/>
  <c r="DG53" i="1"/>
  <c r="DF53" i="1"/>
  <c r="DE53" i="1"/>
  <c r="DC53" i="1"/>
  <c r="DB53" i="1"/>
  <c r="DA53" i="1"/>
  <c r="CZ53" i="1"/>
  <c r="CY53" i="1"/>
  <c r="CP53" i="1"/>
  <c r="CJ53" i="1"/>
  <c r="CB53" i="1"/>
  <c r="BV53" i="1"/>
  <c r="BN53" i="1"/>
  <c r="BH53" i="1"/>
  <c r="AZ53" i="1"/>
  <c r="AT53" i="1"/>
  <c r="CX53" i="1" s="1"/>
  <c r="AL53" i="1"/>
  <c r="AF53" i="1"/>
  <c r="I53" i="1"/>
  <c r="H53" i="1"/>
  <c r="G53" i="1"/>
  <c r="F53" i="1"/>
  <c r="E53" i="1"/>
  <c r="D53" i="1"/>
  <c r="C53" i="1"/>
  <c r="B53" i="1"/>
  <c r="A53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P52" i="1"/>
  <c r="CJ52" i="1"/>
  <c r="CB52" i="1"/>
  <c r="BV52" i="1"/>
  <c r="BN52" i="1"/>
  <c r="BH52" i="1"/>
  <c r="AZ52" i="1"/>
  <c r="AT52" i="1"/>
  <c r="AL52" i="1"/>
  <c r="J52" i="1" s="1"/>
  <c r="AF52" i="1"/>
  <c r="I52" i="1"/>
  <c r="H52" i="1"/>
  <c r="G52" i="1"/>
  <c r="F52" i="1"/>
  <c r="E52" i="1"/>
  <c r="C52" i="1"/>
  <c r="B52" i="1"/>
  <c r="A52" i="1"/>
  <c r="DL51" i="1"/>
  <c r="DK51" i="1"/>
  <c r="DJ51" i="1"/>
  <c r="DI51" i="1"/>
  <c r="DH51" i="1"/>
  <c r="DG51" i="1"/>
  <c r="DF51" i="1"/>
  <c r="DE51" i="1"/>
  <c r="DC51" i="1"/>
  <c r="DB51" i="1"/>
  <c r="DA51" i="1"/>
  <c r="CZ51" i="1"/>
  <c r="CY51" i="1"/>
  <c r="CP51" i="1"/>
  <c r="CJ51" i="1"/>
  <c r="CB51" i="1"/>
  <c r="CB47" i="1" s="1"/>
  <c r="CB45" i="1" s="1"/>
  <c r="CB44" i="1" s="1"/>
  <c r="BV51" i="1"/>
  <c r="BN51" i="1"/>
  <c r="BH51" i="1"/>
  <c r="AZ51" i="1"/>
  <c r="AZ47" i="1" s="1"/>
  <c r="AZ45" i="1" s="1"/>
  <c r="AZ44" i="1" s="1"/>
  <c r="AT51" i="1"/>
  <c r="AL51" i="1"/>
  <c r="AF51" i="1"/>
  <c r="CX51" i="1" s="1"/>
  <c r="J51" i="1"/>
  <c r="I51" i="1"/>
  <c r="H51" i="1"/>
  <c r="G51" i="1"/>
  <c r="F51" i="1"/>
  <c r="E51" i="1"/>
  <c r="D51" i="1"/>
  <c r="C51" i="1"/>
  <c r="B51" i="1"/>
  <c r="A51" i="1"/>
  <c r="DL50" i="1"/>
  <c r="DK50" i="1"/>
  <c r="DJ50" i="1"/>
  <c r="DI50" i="1"/>
  <c r="DH50" i="1"/>
  <c r="DG50" i="1"/>
  <c r="DF50" i="1"/>
  <c r="DE50" i="1"/>
  <c r="DC50" i="1"/>
  <c r="DB50" i="1"/>
  <c r="DA50" i="1"/>
  <c r="CZ50" i="1"/>
  <c r="CY50" i="1"/>
  <c r="CP50" i="1"/>
  <c r="CJ50" i="1"/>
  <c r="CB50" i="1"/>
  <c r="BV50" i="1"/>
  <c r="BV47" i="1" s="1"/>
  <c r="BV45" i="1" s="1"/>
  <c r="BV44" i="1" s="1"/>
  <c r="BN50" i="1"/>
  <c r="BH50" i="1"/>
  <c r="AZ50" i="1"/>
  <c r="DD50" i="1" s="1"/>
  <c r="AT50" i="1"/>
  <c r="AT47" i="1" s="1"/>
  <c r="AT45" i="1" s="1"/>
  <c r="AL50" i="1"/>
  <c r="AF50" i="1"/>
  <c r="D50" i="1" s="1"/>
  <c r="J50" i="1"/>
  <c r="I50" i="1"/>
  <c r="H50" i="1"/>
  <c r="G50" i="1"/>
  <c r="F50" i="1"/>
  <c r="E50" i="1"/>
  <c r="C50" i="1"/>
  <c r="B50" i="1"/>
  <c r="A50" i="1"/>
  <c r="DL49" i="1"/>
  <c r="DK49" i="1"/>
  <c r="DJ49" i="1"/>
  <c r="DI49" i="1"/>
  <c r="DH49" i="1"/>
  <c r="DG49" i="1"/>
  <c r="DF49" i="1"/>
  <c r="DE49" i="1"/>
  <c r="DC49" i="1"/>
  <c r="DB49" i="1"/>
  <c r="DA49" i="1"/>
  <c r="CZ49" i="1"/>
  <c r="CY49" i="1"/>
  <c r="CP49" i="1"/>
  <c r="CP47" i="1" s="1"/>
  <c r="CP45" i="1" s="1"/>
  <c r="CP44" i="1" s="1"/>
  <c r="CJ49" i="1"/>
  <c r="CB49" i="1"/>
  <c r="BV49" i="1"/>
  <c r="BN49" i="1"/>
  <c r="BN47" i="1" s="1"/>
  <c r="BN45" i="1" s="1"/>
  <c r="BN44" i="1" s="1"/>
  <c r="BH49" i="1"/>
  <c r="AZ49" i="1"/>
  <c r="AT49" i="1"/>
  <c r="CX49" i="1" s="1"/>
  <c r="AL49" i="1"/>
  <c r="AF49" i="1"/>
  <c r="I49" i="1"/>
  <c r="H49" i="1"/>
  <c r="G49" i="1"/>
  <c r="F49" i="1"/>
  <c r="E49" i="1"/>
  <c r="D49" i="1"/>
  <c r="C49" i="1"/>
  <c r="B49" i="1"/>
  <c r="A49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P48" i="1"/>
  <c r="CJ48" i="1"/>
  <c r="CB48" i="1"/>
  <c r="BV48" i="1"/>
  <c r="BN48" i="1"/>
  <c r="BH48" i="1"/>
  <c r="AZ48" i="1"/>
  <c r="AT48" i="1"/>
  <c r="AL48" i="1"/>
  <c r="J48" i="1" s="1"/>
  <c r="AF48" i="1"/>
  <c r="I48" i="1"/>
  <c r="H48" i="1"/>
  <c r="G48" i="1"/>
  <c r="F48" i="1"/>
  <c r="E48" i="1"/>
  <c r="C48" i="1"/>
  <c r="B48" i="1"/>
  <c r="A48" i="1"/>
  <c r="DL47" i="1"/>
  <c r="CW47" i="1"/>
  <c r="CV47" i="1"/>
  <c r="CU47" i="1"/>
  <c r="CT47" i="1"/>
  <c r="CS47" i="1"/>
  <c r="CR47" i="1"/>
  <c r="CQ47" i="1"/>
  <c r="CO47" i="1"/>
  <c r="CN47" i="1"/>
  <c r="CM47" i="1"/>
  <c r="CL47" i="1"/>
  <c r="CK47" i="1"/>
  <c r="CI47" i="1"/>
  <c r="CI45" i="1" s="1"/>
  <c r="CI44" i="1" s="1"/>
  <c r="CH47" i="1"/>
  <c r="CG47" i="1"/>
  <c r="CF47" i="1"/>
  <c r="CE47" i="1"/>
  <c r="CE45" i="1" s="1"/>
  <c r="CE44" i="1" s="1"/>
  <c r="CD47" i="1"/>
  <c r="CC47" i="1"/>
  <c r="CA47" i="1"/>
  <c r="CA45" i="1" s="1"/>
  <c r="CA44" i="1" s="1"/>
  <c r="BZ47" i="1"/>
  <c r="BY47" i="1"/>
  <c r="BX47" i="1"/>
  <c r="BW47" i="1"/>
  <c r="BW45" i="1" s="1"/>
  <c r="BW44" i="1" s="1"/>
  <c r="BU47" i="1"/>
  <c r="BT47" i="1"/>
  <c r="BS47" i="1"/>
  <c r="BR47" i="1"/>
  <c r="BQ47" i="1"/>
  <c r="BP47" i="1"/>
  <c r="BO47" i="1"/>
  <c r="BM47" i="1"/>
  <c r="BL47" i="1"/>
  <c r="BK47" i="1"/>
  <c r="BJ47" i="1"/>
  <c r="BI47" i="1"/>
  <c r="BG47" i="1"/>
  <c r="BG45" i="1" s="1"/>
  <c r="BF47" i="1"/>
  <c r="BE47" i="1"/>
  <c r="BD47" i="1"/>
  <c r="BC47" i="1"/>
  <c r="BB47" i="1"/>
  <c r="BA47" i="1"/>
  <c r="AY47" i="1"/>
  <c r="I47" i="1" s="1"/>
  <c r="AX47" i="1"/>
  <c r="AW47" i="1"/>
  <c r="AV47" i="1"/>
  <c r="AU47" i="1"/>
  <c r="AU45" i="1" s="1"/>
  <c r="AS47" i="1"/>
  <c r="AR47" i="1"/>
  <c r="DJ47" i="1" s="1"/>
  <c r="AQ47" i="1"/>
  <c r="AP47" i="1"/>
  <c r="DH47" i="1" s="1"/>
  <c r="AO47" i="1"/>
  <c r="AN47" i="1"/>
  <c r="DF47" i="1" s="1"/>
  <c r="AM47" i="1"/>
  <c r="AK47" i="1"/>
  <c r="AJ47" i="1"/>
  <c r="DB47" i="1" s="1"/>
  <c r="AI47" i="1"/>
  <c r="AH47" i="1"/>
  <c r="CZ47" i="1" s="1"/>
  <c r="AG47" i="1"/>
  <c r="Q47" i="1"/>
  <c r="P47" i="1"/>
  <c r="N47" i="1"/>
  <c r="L47" i="1"/>
  <c r="H47" i="1"/>
  <c r="F47" i="1"/>
  <c r="E47" i="1"/>
  <c r="C47" i="1"/>
  <c r="B47" i="1"/>
  <c r="A47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46" i="1"/>
  <c r="B46" i="1"/>
  <c r="A46" i="1"/>
  <c r="DL45" i="1"/>
  <c r="CW45" i="1"/>
  <c r="CV45" i="1"/>
  <c r="CU45" i="1"/>
  <c r="CU44" i="1" s="1"/>
  <c r="CT45" i="1"/>
  <c r="CS45" i="1"/>
  <c r="CR45" i="1"/>
  <c r="CQ45" i="1"/>
  <c r="CQ44" i="1" s="1"/>
  <c r="CO45" i="1"/>
  <c r="CN45" i="1"/>
  <c r="CM45" i="1"/>
  <c r="CM44" i="1" s="1"/>
  <c r="CL45" i="1"/>
  <c r="CK45" i="1"/>
  <c r="CH45" i="1"/>
  <c r="CG45" i="1"/>
  <c r="CF45" i="1"/>
  <c r="CD45" i="1"/>
  <c r="CC45" i="1"/>
  <c r="BZ45" i="1"/>
  <c r="BY45" i="1"/>
  <c r="BX45" i="1"/>
  <c r="BU45" i="1"/>
  <c r="BT45" i="1"/>
  <c r="BS45" i="1"/>
  <c r="BS44" i="1" s="1"/>
  <c r="BR45" i="1"/>
  <c r="BQ45" i="1"/>
  <c r="BP45" i="1"/>
  <c r="BO45" i="1"/>
  <c r="BO44" i="1" s="1"/>
  <c r="BM45" i="1"/>
  <c r="BL45" i="1"/>
  <c r="BK45" i="1"/>
  <c r="BK44" i="1" s="1"/>
  <c r="BJ45" i="1"/>
  <c r="BI45" i="1"/>
  <c r="BF45" i="1"/>
  <c r="BE45" i="1"/>
  <c r="BD45" i="1"/>
  <c r="BB45" i="1"/>
  <c r="BA45" i="1"/>
  <c r="AX45" i="1"/>
  <c r="AW45" i="1"/>
  <c r="AV45" i="1"/>
  <c r="AS45" i="1"/>
  <c r="AR45" i="1"/>
  <c r="DJ45" i="1" s="1"/>
  <c r="AQ45" i="1"/>
  <c r="AP45" i="1"/>
  <c r="DH45" i="1" s="1"/>
  <c r="AO45" i="1"/>
  <c r="AN45" i="1"/>
  <c r="DF45" i="1" s="1"/>
  <c r="AM45" i="1"/>
  <c r="AK45" i="1"/>
  <c r="AJ45" i="1"/>
  <c r="DB45" i="1" s="1"/>
  <c r="AI45" i="1"/>
  <c r="AH45" i="1"/>
  <c r="CZ45" i="1" s="1"/>
  <c r="AG45" i="1"/>
  <c r="P45" i="1"/>
  <c r="N45" i="1"/>
  <c r="L45" i="1"/>
  <c r="H45" i="1"/>
  <c r="F45" i="1"/>
  <c r="C45" i="1"/>
  <c r="B45" i="1"/>
  <c r="A45" i="1"/>
  <c r="DL44" i="1"/>
  <c r="CW44" i="1"/>
  <c r="CV44" i="1"/>
  <c r="CT44" i="1"/>
  <c r="CS44" i="1"/>
  <c r="CR44" i="1"/>
  <c r="CO44" i="1"/>
  <c r="CN44" i="1"/>
  <c r="CL44" i="1"/>
  <c r="CK44" i="1"/>
  <c r="CH44" i="1"/>
  <c r="CG44" i="1"/>
  <c r="CF44" i="1"/>
  <c r="CD44" i="1"/>
  <c r="CC44" i="1"/>
  <c r="BZ44" i="1"/>
  <c r="BY44" i="1"/>
  <c r="BX44" i="1"/>
  <c r="BU44" i="1"/>
  <c r="BT44" i="1"/>
  <c r="BR44" i="1"/>
  <c r="BQ44" i="1"/>
  <c r="BP44" i="1"/>
  <c r="BM44" i="1"/>
  <c r="BL44" i="1"/>
  <c r="BJ44" i="1"/>
  <c r="BI44" i="1"/>
  <c r="BF44" i="1"/>
  <c r="BE44" i="1"/>
  <c r="BB44" i="1"/>
  <c r="BA44" i="1"/>
  <c r="AX44" i="1"/>
  <c r="AW44" i="1"/>
  <c r="AS44" i="1"/>
  <c r="AP44" i="1"/>
  <c r="DH44" i="1" s="1"/>
  <c r="AO44" i="1"/>
  <c r="AK44" i="1"/>
  <c r="AH44" i="1"/>
  <c r="CZ44" i="1" s="1"/>
  <c r="AG44" i="1"/>
  <c r="C44" i="1"/>
  <c r="B44" i="1"/>
  <c r="A44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BU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A43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BU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A42" i="1"/>
  <c r="DL41" i="1"/>
  <c r="DE41" i="1"/>
  <c r="DA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O41" i="1" s="1"/>
  <c r="CF41" i="1"/>
  <c r="CE41" i="1"/>
  <c r="CD41" i="1"/>
  <c r="CC41" i="1"/>
  <c r="K41" i="1" s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G41" i="1"/>
  <c r="BF41" i="1"/>
  <c r="BE41" i="1"/>
  <c r="BD41" i="1"/>
  <c r="BC41" i="1"/>
  <c r="BB41" i="1"/>
  <c r="BA41" i="1"/>
  <c r="AZ41" i="1"/>
  <c r="AY41" i="1"/>
  <c r="AX41" i="1"/>
  <c r="H41" i="1" s="1"/>
  <c r="AW41" i="1"/>
  <c r="AV41" i="1"/>
  <c r="AU41" i="1"/>
  <c r="AT41" i="1"/>
  <c r="AS41" i="1"/>
  <c r="AR41" i="1"/>
  <c r="DJ41" i="1" s="1"/>
  <c r="AQ41" i="1"/>
  <c r="AP41" i="1"/>
  <c r="AO41" i="1"/>
  <c r="AN41" i="1"/>
  <c r="DF41" i="1" s="1"/>
  <c r="AM41" i="1"/>
  <c r="AL41" i="1"/>
  <c r="AK41" i="1"/>
  <c r="AJ41" i="1"/>
  <c r="DB41" i="1" s="1"/>
  <c r="AI41" i="1"/>
  <c r="AH41" i="1"/>
  <c r="AG41" i="1"/>
  <c r="AF41" i="1"/>
  <c r="CX41" i="1" s="1"/>
  <c r="P41" i="1"/>
  <c r="L41" i="1"/>
  <c r="G41" i="1"/>
  <c r="D41" i="1"/>
  <c r="C41" i="1"/>
  <c r="B41" i="1"/>
  <c r="A41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BU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A40" i="1"/>
  <c r="DL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BU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A39" i="1"/>
  <c r="DL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BU38" i="1"/>
  <c r="Q38" i="1" s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BU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37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BU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36" i="1"/>
  <c r="DL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BU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DL34" i="1"/>
  <c r="DJ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P34" i="1" s="1"/>
  <c r="CG34" i="1"/>
  <c r="CF34" i="1"/>
  <c r="CE34" i="1"/>
  <c r="CD34" i="1"/>
  <c r="L34" i="1" s="1"/>
  <c r="CC34" i="1"/>
  <c r="CB34" i="1"/>
  <c r="CA34" i="1"/>
  <c r="BZ34" i="1"/>
  <c r="H34" i="1" s="1"/>
  <c r="BY34" i="1"/>
  <c r="BX34" i="1"/>
  <c r="BW34" i="1"/>
  <c r="BV34" i="1"/>
  <c r="D34" i="1" s="1"/>
  <c r="BU34" i="1"/>
  <c r="BT34" i="1"/>
  <c r="BS34" i="1"/>
  <c r="BR34" i="1"/>
  <c r="BQ34" i="1"/>
  <c r="BP34" i="1"/>
  <c r="BO34" i="1"/>
  <c r="BG34" i="1"/>
  <c r="DK34" i="1" s="1"/>
  <c r="BF34" i="1"/>
  <c r="BE34" i="1"/>
  <c r="BD34" i="1"/>
  <c r="BC34" i="1"/>
  <c r="DG34" i="1" s="1"/>
  <c r="BB34" i="1"/>
  <c r="BA34" i="1"/>
  <c r="AZ34" i="1"/>
  <c r="AY34" i="1"/>
  <c r="DC34" i="1" s="1"/>
  <c r="AX34" i="1"/>
  <c r="AW34" i="1"/>
  <c r="AV34" i="1"/>
  <c r="AU34" i="1"/>
  <c r="CY34" i="1" s="1"/>
  <c r="AT34" i="1"/>
  <c r="AS34" i="1"/>
  <c r="AR34" i="1"/>
  <c r="AQ34" i="1"/>
  <c r="AP34" i="1"/>
  <c r="DH34" i="1" s="1"/>
  <c r="AO34" i="1"/>
  <c r="AN34" i="1"/>
  <c r="AM34" i="1"/>
  <c r="AL34" i="1"/>
  <c r="DD34" i="1" s="1"/>
  <c r="AK34" i="1"/>
  <c r="AJ34" i="1"/>
  <c r="AI34" i="1"/>
  <c r="AH34" i="1"/>
  <c r="CZ34" i="1" s="1"/>
  <c r="AG34" i="1"/>
  <c r="AF34" i="1"/>
  <c r="Q34" i="1"/>
  <c r="M34" i="1"/>
  <c r="C34" i="1"/>
  <c r="B34" i="1"/>
  <c r="A34" i="1"/>
  <c r="DL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BU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DL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BU32" i="1"/>
  <c r="Q32" i="1" s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A32" i="1"/>
  <c r="DL31" i="1"/>
  <c r="CY31" i="1"/>
  <c r="CW31" i="1"/>
  <c r="CV31" i="1"/>
  <c r="CU31" i="1"/>
  <c r="CU26" i="1" s="1"/>
  <c r="CT31" i="1"/>
  <c r="CS31" i="1"/>
  <c r="CR31" i="1"/>
  <c r="CQ31" i="1"/>
  <c r="CQ26" i="1" s="1"/>
  <c r="CP31" i="1"/>
  <c r="CO31" i="1"/>
  <c r="CN31" i="1"/>
  <c r="CM31" i="1"/>
  <c r="CM26" i="1" s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S26" i="1" s="1"/>
  <c r="BR31" i="1"/>
  <c r="BQ31" i="1"/>
  <c r="BP31" i="1"/>
  <c r="BO31" i="1"/>
  <c r="BO26" i="1" s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DI31" i="1" s="1"/>
  <c r="AP31" i="1"/>
  <c r="AO31" i="1"/>
  <c r="AN31" i="1"/>
  <c r="AM31" i="1"/>
  <c r="DE31" i="1" s="1"/>
  <c r="AL31" i="1"/>
  <c r="AK31" i="1"/>
  <c r="AJ31" i="1"/>
  <c r="AI31" i="1"/>
  <c r="DA31" i="1" s="1"/>
  <c r="AH31" i="1"/>
  <c r="AG31" i="1"/>
  <c r="AF31" i="1"/>
  <c r="N31" i="1"/>
  <c r="C31" i="1"/>
  <c r="B31" i="1"/>
  <c r="A31" i="1"/>
  <c r="DL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BU30" i="1"/>
  <c r="Q30" i="1" s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BU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BU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DL27" i="1"/>
  <c r="DI27" i="1"/>
  <c r="CW27" i="1"/>
  <c r="CW26" i="1" s="1"/>
  <c r="CV27" i="1"/>
  <c r="CU27" i="1"/>
  <c r="CT27" i="1"/>
  <c r="CT26" i="1" s="1"/>
  <c r="CS27" i="1"/>
  <c r="CS26" i="1" s="1"/>
  <c r="CR27" i="1"/>
  <c r="CQ27" i="1"/>
  <c r="CP27" i="1"/>
  <c r="CP26" i="1" s="1"/>
  <c r="CO27" i="1"/>
  <c r="CO26" i="1" s="1"/>
  <c r="CN27" i="1"/>
  <c r="CM27" i="1"/>
  <c r="CL27" i="1"/>
  <c r="CL26" i="1" s="1"/>
  <c r="CK27" i="1"/>
  <c r="CK26" i="1" s="1"/>
  <c r="CJ27" i="1"/>
  <c r="CI27" i="1"/>
  <c r="CH27" i="1"/>
  <c r="CH26" i="1" s="1"/>
  <c r="CG27" i="1"/>
  <c r="CF27" i="1"/>
  <c r="CE27" i="1"/>
  <c r="CD27" i="1"/>
  <c r="CD26" i="1" s="1"/>
  <c r="CC27" i="1"/>
  <c r="CB27" i="1"/>
  <c r="CA27" i="1"/>
  <c r="BZ27" i="1"/>
  <c r="BZ26" i="1" s="1"/>
  <c r="BY27" i="1"/>
  <c r="BX27" i="1"/>
  <c r="BW27" i="1"/>
  <c r="BV27" i="1"/>
  <c r="BV26" i="1" s="1"/>
  <c r="BU27" i="1"/>
  <c r="BT27" i="1"/>
  <c r="BS27" i="1"/>
  <c r="BR27" i="1"/>
  <c r="BR26" i="1" s="1"/>
  <c r="BQ27" i="1"/>
  <c r="BQ26" i="1" s="1"/>
  <c r="BP27" i="1"/>
  <c r="BO27" i="1"/>
  <c r="BG27" i="1"/>
  <c r="BG26" i="1" s="1"/>
  <c r="BF27" i="1"/>
  <c r="BE27" i="1"/>
  <c r="BD27" i="1"/>
  <c r="BC27" i="1"/>
  <c r="BC26" i="1" s="1"/>
  <c r="BB27" i="1"/>
  <c r="BA27" i="1"/>
  <c r="AZ27" i="1"/>
  <c r="AY27" i="1"/>
  <c r="AY26" i="1" s="1"/>
  <c r="AX27" i="1"/>
  <c r="AW27" i="1"/>
  <c r="AV27" i="1"/>
  <c r="AU27" i="1"/>
  <c r="AU26" i="1" s="1"/>
  <c r="AT27" i="1"/>
  <c r="AS27" i="1"/>
  <c r="DK27" i="1" s="1"/>
  <c r="AR27" i="1"/>
  <c r="AQ27" i="1"/>
  <c r="AQ26" i="1" s="1"/>
  <c r="AP27" i="1"/>
  <c r="AO27" i="1"/>
  <c r="DG27" i="1" s="1"/>
  <c r="AN27" i="1"/>
  <c r="AM27" i="1"/>
  <c r="AM26" i="1" s="1"/>
  <c r="AL27" i="1"/>
  <c r="AK27" i="1"/>
  <c r="DC27" i="1" s="1"/>
  <c r="AJ27" i="1"/>
  <c r="AI27" i="1"/>
  <c r="AI26" i="1" s="1"/>
  <c r="AH27" i="1"/>
  <c r="AG27" i="1"/>
  <c r="CY27" i="1" s="1"/>
  <c r="AF27" i="1"/>
  <c r="P27" i="1"/>
  <c r="L27" i="1"/>
  <c r="H27" i="1"/>
  <c r="C27" i="1"/>
  <c r="B27" i="1"/>
  <c r="A27" i="1"/>
  <c r="DL26" i="1"/>
  <c r="CV26" i="1"/>
  <c r="CR26" i="1"/>
  <c r="CN26" i="1"/>
  <c r="CJ26" i="1"/>
  <c r="CJ20" i="1" s="1"/>
  <c r="CF26" i="1"/>
  <c r="CB26" i="1"/>
  <c r="BX26" i="1"/>
  <c r="BU26" i="1"/>
  <c r="BT26" i="1"/>
  <c r="BP26" i="1"/>
  <c r="BE26" i="1"/>
  <c r="BA26" i="1"/>
  <c r="AW26" i="1"/>
  <c r="AS26" i="1"/>
  <c r="AO26" i="1"/>
  <c r="AK26" i="1"/>
  <c r="AK20" i="1" s="1"/>
  <c r="AG26" i="1"/>
  <c r="C26" i="1"/>
  <c r="B26" i="1"/>
  <c r="A26" i="1"/>
  <c r="DL25" i="1"/>
  <c r="DB25" i="1"/>
  <c r="CW25" i="1"/>
  <c r="CV25" i="1"/>
  <c r="CU25" i="1"/>
  <c r="CT25" i="1"/>
  <c r="CS25" i="1"/>
  <c r="CR25" i="1"/>
  <c r="CQ25" i="1"/>
  <c r="CO25" i="1"/>
  <c r="CN25" i="1"/>
  <c r="CM25" i="1"/>
  <c r="CL25" i="1"/>
  <c r="CK25" i="1"/>
  <c r="CI25" i="1"/>
  <c r="Q25" i="1" s="1"/>
  <c r="CH25" i="1"/>
  <c r="CG25" i="1"/>
  <c r="CF25" i="1"/>
  <c r="CE25" i="1"/>
  <c r="DG25" i="1" s="1"/>
  <c r="CD25" i="1"/>
  <c r="CC25" i="1"/>
  <c r="CB25" i="1"/>
  <c r="CA25" i="1"/>
  <c r="BZ25" i="1"/>
  <c r="BY25" i="1"/>
  <c r="BX25" i="1"/>
  <c r="BW25" i="1"/>
  <c r="BU25" i="1"/>
  <c r="BT25" i="1"/>
  <c r="BS25" i="1"/>
  <c r="BR25" i="1"/>
  <c r="BQ25" i="1"/>
  <c r="BP25" i="1"/>
  <c r="BO25" i="1"/>
  <c r="BM25" i="1"/>
  <c r="BK25" i="1"/>
  <c r="BJ25" i="1"/>
  <c r="BI25" i="1"/>
  <c r="BG25" i="1"/>
  <c r="DK25" i="1" s="1"/>
  <c r="BF25" i="1"/>
  <c r="DJ25" i="1" s="1"/>
  <c r="BE25" i="1"/>
  <c r="BC25" i="1"/>
  <c r="BB25" i="1"/>
  <c r="DF25" i="1" s="1"/>
  <c r="BA25" i="1"/>
  <c r="AY25" i="1"/>
  <c r="I25" i="1" s="1"/>
  <c r="AX25" i="1"/>
  <c r="AW25" i="1"/>
  <c r="AU25" i="1"/>
  <c r="CY25" i="1" s="1"/>
  <c r="AS25" i="1"/>
  <c r="AR25" i="1"/>
  <c r="AQ25" i="1"/>
  <c r="AP25" i="1"/>
  <c r="AO25" i="1"/>
  <c r="AN25" i="1"/>
  <c r="AM25" i="1"/>
  <c r="AK25" i="1"/>
  <c r="AJ25" i="1"/>
  <c r="AI25" i="1"/>
  <c r="AH25" i="1"/>
  <c r="AG25" i="1"/>
  <c r="P25" i="1"/>
  <c r="M25" i="1"/>
  <c r="H25" i="1"/>
  <c r="E25" i="1"/>
  <c r="C25" i="1"/>
  <c r="B25" i="1"/>
  <c r="A25" i="1"/>
  <c r="DL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DI24" i="1" s="1"/>
  <c r="CF24" i="1"/>
  <c r="CE24" i="1"/>
  <c r="CD24" i="1"/>
  <c r="CC24" i="1"/>
  <c r="DE24" i="1" s="1"/>
  <c r="CB24" i="1"/>
  <c r="CA24" i="1"/>
  <c r="BZ24" i="1"/>
  <c r="BY24" i="1"/>
  <c r="DA24" i="1" s="1"/>
  <c r="BX24" i="1"/>
  <c r="BW24" i="1"/>
  <c r="BV24" i="1"/>
  <c r="BU24" i="1"/>
  <c r="BT24" i="1"/>
  <c r="BS24" i="1"/>
  <c r="BR24" i="1"/>
  <c r="BQ24" i="1"/>
  <c r="BP24" i="1"/>
  <c r="BO24" i="1"/>
  <c r="BG24" i="1"/>
  <c r="BF24" i="1"/>
  <c r="DJ24" i="1" s="1"/>
  <c r="BE24" i="1"/>
  <c r="BD24" i="1"/>
  <c r="BC24" i="1"/>
  <c r="BB24" i="1"/>
  <c r="DF24" i="1" s="1"/>
  <c r="BA24" i="1"/>
  <c r="AZ24" i="1"/>
  <c r="AY24" i="1"/>
  <c r="AX24" i="1"/>
  <c r="DB24" i="1" s="1"/>
  <c r="AW24" i="1"/>
  <c r="AV24" i="1"/>
  <c r="AU24" i="1"/>
  <c r="AT24" i="1"/>
  <c r="CX24" i="1" s="1"/>
  <c r="AS24" i="1"/>
  <c r="AR24" i="1"/>
  <c r="AQ24" i="1"/>
  <c r="AP24" i="1"/>
  <c r="N24" i="1" s="1"/>
  <c r="AO24" i="1"/>
  <c r="AN24" i="1"/>
  <c r="AM24" i="1"/>
  <c r="AL24" i="1"/>
  <c r="J24" i="1" s="1"/>
  <c r="AK24" i="1"/>
  <c r="AJ24" i="1"/>
  <c r="AI24" i="1"/>
  <c r="AH24" i="1"/>
  <c r="F24" i="1" s="1"/>
  <c r="AG24" i="1"/>
  <c r="AF24" i="1"/>
  <c r="O24" i="1"/>
  <c r="G24" i="1"/>
  <c r="C24" i="1"/>
  <c r="B24" i="1"/>
  <c r="A24" i="1"/>
  <c r="DL23" i="1"/>
  <c r="CV23" i="1"/>
  <c r="CV19" i="1" s="1"/>
  <c r="CU23" i="1"/>
  <c r="CT23" i="1"/>
  <c r="CR23" i="1"/>
  <c r="CR19" i="1" s="1"/>
  <c r="CQ23" i="1"/>
  <c r="CP23" i="1"/>
  <c r="CO23" i="1"/>
  <c r="CN23" i="1"/>
  <c r="CN19" i="1" s="1"/>
  <c r="CM23" i="1"/>
  <c r="CL23" i="1"/>
  <c r="CK23" i="1"/>
  <c r="CJ23" i="1"/>
  <c r="CI23" i="1"/>
  <c r="CH23" i="1"/>
  <c r="CG23" i="1"/>
  <c r="CF23" i="1"/>
  <c r="CF19" i="1" s="1"/>
  <c r="CE23" i="1"/>
  <c r="CD23" i="1"/>
  <c r="CC23" i="1"/>
  <c r="CB23" i="1"/>
  <c r="CB19" i="1" s="1"/>
  <c r="CA23" i="1"/>
  <c r="BX23" i="1"/>
  <c r="BW23" i="1"/>
  <c r="CY23" i="1" s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DH23" i="1" s="1"/>
  <c r="BC23" i="1"/>
  <c r="BB23" i="1"/>
  <c r="BA23" i="1"/>
  <c r="AZ23" i="1"/>
  <c r="AY23" i="1"/>
  <c r="AX23" i="1"/>
  <c r="AW23" i="1"/>
  <c r="AV23" i="1"/>
  <c r="CZ23" i="1" s="1"/>
  <c r="AU23" i="1"/>
  <c r="AS23" i="1"/>
  <c r="Q23" i="1" s="1"/>
  <c r="AR23" i="1"/>
  <c r="AQ23" i="1"/>
  <c r="DI23" i="1" s="1"/>
  <c r="AP23" i="1"/>
  <c r="AO23" i="1"/>
  <c r="DG23" i="1" s="1"/>
  <c r="AN23" i="1"/>
  <c r="AM23" i="1"/>
  <c r="DE23" i="1" s="1"/>
  <c r="AK23" i="1"/>
  <c r="DC23" i="1" s="1"/>
  <c r="AJ23" i="1"/>
  <c r="AI23" i="1"/>
  <c r="AH23" i="1"/>
  <c r="AG23" i="1"/>
  <c r="AF23" i="1"/>
  <c r="O23" i="1"/>
  <c r="I23" i="1"/>
  <c r="C23" i="1"/>
  <c r="B23" i="1"/>
  <c r="A23" i="1"/>
  <c r="DL22" i="1"/>
  <c r="DJ22" i="1"/>
  <c r="CW22" i="1"/>
  <c r="CU22" i="1"/>
  <c r="CT22" i="1"/>
  <c r="N22" i="1" s="1"/>
  <c r="CS22" i="1"/>
  <c r="CQ22" i="1"/>
  <c r="CP22" i="1"/>
  <c r="CO22" i="1"/>
  <c r="CM22" i="1"/>
  <c r="CL22" i="1"/>
  <c r="CK22" i="1"/>
  <c r="CI22" i="1"/>
  <c r="CH22" i="1"/>
  <c r="CG22" i="1"/>
  <c r="CE22" i="1"/>
  <c r="CD22" i="1"/>
  <c r="CC22" i="1"/>
  <c r="CA22" i="1"/>
  <c r="BZ22" i="1"/>
  <c r="BY22" i="1"/>
  <c r="BW22" i="1"/>
  <c r="BV22" i="1"/>
  <c r="BU22" i="1"/>
  <c r="BS22" i="1"/>
  <c r="BR22" i="1"/>
  <c r="BQ22" i="1"/>
  <c r="BP22" i="1"/>
  <c r="BO22" i="1"/>
  <c r="BN22" i="1"/>
  <c r="BM22" i="1"/>
  <c r="BL22" i="1"/>
  <c r="BK22" i="1"/>
  <c r="BK19" i="1" s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CY22" i="1" s="1"/>
  <c r="AT22" i="1"/>
  <c r="AS22" i="1"/>
  <c r="DK22" i="1" s="1"/>
  <c r="AR22" i="1"/>
  <c r="P22" i="1" s="1"/>
  <c r="AQ22" i="1"/>
  <c r="DI22" i="1" s="1"/>
  <c r="AP22" i="1"/>
  <c r="AO22" i="1"/>
  <c r="DG22" i="1" s="1"/>
  <c r="AN22" i="1"/>
  <c r="L22" i="1" s="1"/>
  <c r="AM22" i="1"/>
  <c r="K22" i="1" s="1"/>
  <c r="AL22" i="1"/>
  <c r="AK22" i="1"/>
  <c r="DC22" i="1" s="1"/>
  <c r="AJ22" i="1"/>
  <c r="H22" i="1" s="1"/>
  <c r="AI22" i="1"/>
  <c r="G22" i="1" s="1"/>
  <c r="AH22" i="1"/>
  <c r="AG22" i="1"/>
  <c r="AF22" i="1"/>
  <c r="CX22" i="1" s="1"/>
  <c r="Q22" i="1"/>
  <c r="M22" i="1"/>
  <c r="J22" i="1"/>
  <c r="I22" i="1"/>
  <c r="F22" i="1"/>
  <c r="E22" i="1"/>
  <c r="C22" i="1"/>
  <c r="B22" i="1"/>
  <c r="A22" i="1"/>
  <c r="DL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M19" i="1" s="1"/>
  <c r="BL21" i="1"/>
  <c r="BK21" i="1"/>
  <c r="BJ21" i="1"/>
  <c r="BI21" i="1"/>
  <c r="BI19" i="1" s="1"/>
  <c r="BF21" i="1"/>
  <c r="BE21" i="1"/>
  <c r="BD21" i="1"/>
  <c r="BB21" i="1"/>
  <c r="BA21" i="1"/>
  <c r="AZ21" i="1"/>
  <c r="AX21" i="1"/>
  <c r="AW21" i="1"/>
  <c r="AV21" i="1"/>
  <c r="AS21" i="1"/>
  <c r="AP21" i="1"/>
  <c r="DH21" i="1" s="1"/>
  <c r="AO21" i="1"/>
  <c r="AK21" i="1"/>
  <c r="AH21" i="1"/>
  <c r="CZ21" i="1" s="1"/>
  <c r="AG21" i="1"/>
  <c r="C21" i="1"/>
  <c r="B21" i="1"/>
  <c r="A21" i="1"/>
  <c r="DL20" i="1"/>
  <c r="CW20" i="1"/>
  <c r="CW19" i="1" s="1"/>
  <c r="CV20" i="1"/>
  <c r="CU20" i="1"/>
  <c r="CU19" i="1" s="1"/>
  <c r="CT20" i="1"/>
  <c r="CS20" i="1"/>
  <c r="CS19" i="1" s="1"/>
  <c r="CR20" i="1"/>
  <c r="CQ20" i="1"/>
  <c r="CQ19" i="1" s="1"/>
  <c r="CP20" i="1"/>
  <c r="CO20" i="1"/>
  <c r="CO19" i="1" s="1"/>
  <c r="CN20" i="1"/>
  <c r="CM20" i="1"/>
  <c r="CM19" i="1" s="1"/>
  <c r="CL20" i="1"/>
  <c r="CK20" i="1"/>
  <c r="CK19" i="1" s="1"/>
  <c r="CH20" i="1"/>
  <c r="CF20" i="1"/>
  <c r="CD20" i="1"/>
  <c r="CB20" i="1"/>
  <c r="BZ20" i="1"/>
  <c r="BX20" i="1"/>
  <c r="BV20" i="1"/>
  <c r="BU20" i="1"/>
  <c r="BU19" i="1" s="1"/>
  <c r="BT20" i="1"/>
  <c r="BS20" i="1"/>
  <c r="BR20" i="1"/>
  <c r="BQ20" i="1"/>
  <c r="BQ19" i="1" s="1"/>
  <c r="BP20" i="1"/>
  <c r="BO20" i="1"/>
  <c r="BO19" i="1" s="1"/>
  <c r="BG20" i="1"/>
  <c r="BE20" i="1"/>
  <c r="BE19" i="1" s="1"/>
  <c r="BC20" i="1"/>
  <c r="AY20" i="1"/>
  <c r="AW20" i="1"/>
  <c r="AW19" i="1" s="1"/>
  <c r="AU20" i="1"/>
  <c r="AS20" i="1"/>
  <c r="AQ20" i="1"/>
  <c r="AO20" i="1"/>
  <c r="AM20" i="1"/>
  <c r="AI20" i="1"/>
  <c r="AG20" i="1"/>
  <c r="C20" i="1"/>
  <c r="B20" i="1"/>
  <c r="A20" i="1"/>
  <c r="DL19" i="1"/>
  <c r="CT19" i="1"/>
  <c r="CL19" i="1"/>
  <c r="CH19" i="1"/>
  <c r="CD19" i="1"/>
  <c r="BX19" i="1"/>
  <c r="BT19" i="1"/>
  <c r="BR19" i="1"/>
  <c r="BP19" i="1"/>
  <c r="BL19" i="1"/>
  <c r="BJ19" i="1"/>
  <c r="C19" i="1"/>
  <c r="B19" i="1"/>
  <c r="A19" i="1"/>
  <c r="AK19" i="1" l="1"/>
  <c r="CJ19" i="1"/>
  <c r="M20" i="1"/>
  <c r="DE22" i="1"/>
  <c r="DA58" i="1"/>
  <c r="G58" i="1"/>
  <c r="DK74" i="1"/>
  <c r="Q74" i="1"/>
  <c r="BS19" i="1"/>
  <c r="BA20" i="1"/>
  <c r="DA22" i="1"/>
  <c r="DF22" i="1"/>
  <c r="N23" i="1"/>
  <c r="H24" i="1"/>
  <c r="P24" i="1"/>
  <c r="CZ24" i="1"/>
  <c r="DH24" i="1"/>
  <c r="DA25" i="1"/>
  <c r="G25" i="1"/>
  <c r="DE25" i="1"/>
  <c r="K25" i="1"/>
  <c r="DI25" i="1"/>
  <c r="O25" i="1"/>
  <c r="DC25" i="1"/>
  <c r="CZ27" i="1"/>
  <c r="F27" i="1"/>
  <c r="AH26" i="1"/>
  <c r="DD27" i="1"/>
  <c r="J27" i="1"/>
  <c r="AL26" i="1"/>
  <c r="DH27" i="1"/>
  <c r="N27" i="1"/>
  <c r="AP26" i="1"/>
  <c r="CX27" i="1"/>
  <c r="AT26" i="1"/>
  <c r="AT20" i="1" s="1"/>
  <c r="DB27" i="1"/>
  <c r="AX26" i="1"/>
  <c r="AX20" i="1" s="1"/>
  <c r="AX19" i="1" s="1"/>
  <c r="DF27" i="1"/>
  <c r="BB26" i="1"/>
  <c r="BB20" i="1" s="1"/>
  <c r="BB19" i="1" s="1"/>
  <c r="DJ27" i="1"/>
  <c r="BF26" i="1"/>
  <c r="BF20" i="1" s="1"/>
  <c r="BF19" i="1" s="1"/>
  <c r="G27" i="1"/>
  <c r="BY26" i="1"/>
  <c r="K27" i="1"/>
  <c r="CC26" i="1"/>
  <c r="CC20" i="1" s="1"/>
  <c r="CC19" i="1" s="1"/>
  <c r="O27" i="1"/>
  <c r="CG26" i="1"/>
  <c r="CX31" i="1"/>
  <c r="AF26" i="1"/>
  <c r="D31" i="1"/>
  <c r="DB31" i="1"/>
  <c r="AJ26" i="1"/>
  <c r="H31" i="1"/>
  <c r="DF31" i="1"/>
  <c r="AN26" i="1"/>
  <c r="L31" i="1"/>
  <c r="DJ31" i="1"/>
  <c r="AR26" i="1"/>
  <c r="P31" i="1"/>
  <c r="AV26" i="1"/>
  <c r="AV20" i="1" s="1"/>
  <c r="CZ31" i="1"/>
  <c r="AZ26" i="1"/>
  <c r="AZ20" i="1" s="1"/>
  <c r="AZ19" i="1" s="1"/>
  <c r="DD31" i="1"/>
  <c r="BD26" i="1"/>
  <c r="BD20" i="1" s="1"/>
  <c r="DH31" i="1"/>
  <c r="E31" i="1"/>
  <c r="BW26" i="1"/>
  <c r="BW20" i="1" s="1"/>
  <c r="E20" i="1" s="1"/>
  <c r="I31" i="1"/>
  <c r="CA26" i="1"/>
  <c r="CA20" i="1" s="1"/>
  <c r="CA19" i="1" s="1"/>
  <c r="M31" i="1"/>
  <c r="CE26" i="1"/>
  <c r="CE20" i="1" s="1"/>
  <c r="Q31" i="1"/>
  <c r="CI26" i="1"/>
  <c r="CI20" i="1" s="1"/>
  <c r="DC31" i="1"/>
  <c r="DA34" i="1"/>
  <c r="G34" i="1"/>
  <c r="DE34" i="1"/>
  <c r="K34" i="1"/>
  <c r="DI34" i="1"/>
  <c r="O34" i="1"/>
  <c r="CX34" i="1"/>
  <c r="CX71" i="1"/>
  <c r="D71" i="1"/>
  <c r="DB71" i="1"/>
  <c r="H71" i="1"/>
  <c r="DF71" i="1"/>
  <c r="L71" i="1"/>
  <c r="DJ71" i="1"/>
  <c r="P71" i="1"/>
  <c r="CZ71" i="1"/>
  <c r="F71" i="1"/>
  <c r="DD71" i="1"/>
  <c r="J71" i="1"/>
  <c r="N71" i="1"/>
  <c r="DH71" i="1"/>
  <c r="I26" i="1"/>
  <c r="DE58" i="1"/>
  <c r="K58" i="1"/>
  <c r="DG74" i="1"/>
  <c r="M74" i="1"/>
  <c r="CX103" i="1"/>
  <c r="D103" i="1"/>
  <c r="O22" i="1"/>
  <c r="DB22" i="1"/>
  <c r="E23" i="1"/>
  <c r="BY23" i="1"/>
  <c r="DK23" i="1"/>
  <c r="K24" i="1"/>
  <c r="Q26" i="1"/>
  <c r="DA26" i="1"/>
  <c r="DI26" i="1"/>
  <c r="DA27" i="1"/>
  <c r="F31" i="1"/>
  <c r="DG31" i="1"/>
  <c r="E34" i="1"/>
  <c r="DB34" i="1"/>
  <c r="Q35" i="1"/>
  <c r="DK35" i="1"/>
  <c r="Q39" i="1"/>
  <c r="DK39" i="1"/>
  <c r="DG47" i="1"/>
  <c r="M47" i="1"/>
  <c r="BC45" i="1"/>
  <c r="BG44" i="1"/>
  <c r="BG21" i="1" s="1"/>
  <c r="BG19" i="1" s="1"/>
  <c r="DK45" i="1"/>
  <c r="Q45" i="1"/>
  <c r="CX52" i="1"/>
  <c r="D52" i="1"/>
  <c r="Q57" i="1"/>
  <c r="DK57" i="1"/>
  <c r="CZ83" i="1"/>
  <c r="F83" i="1"/>
  <c r="AV25" i="1"/>
  <c r="CZ25" i="1" s="1"/>
  <c r="N83" i="1"/>
  <c r="DH83" i="1"/>
  <c r="BD25" i="1"/>
  <c r="DH25" i="1" s="1"/>
  <c r="Q33" i="1"/>
  <c r="DK33" i="1"/>
  <c r="DI58" i="1"/>
  <c r="O58" i="1"/>
  <c r="AG19" i="1"/>
  <c r="AO19" i="1"/>
  <c r="AS19" i="1"/>
  <c r="F21" i="1"/>
  <c r="N21" i="1"/>
  <c r="D22" i="1"/>
  <c r="CZ22" i="1"/>
  <c r="DD22" i="1"/>
  <c r="DH22" i="1"/>
  <c r="F23" i="1"/>
  <c r="K23" i="1"/>
  <c r="DF23" i="1"/>
  <c r="L23" i="1"/>
  <c r="DJ23" i="1"/>
  <c r="P23" i="1"/>
  <c r="D24" i="1"/>
  <c r="L24" i="1"/>
  <c r="CY24" i="1"/>
  <c r="E24" i="1"/>
  <c r="DC24" i="1"/>
  <c r="I24" i="1"/>
  <c r="DG24" i="1"/>
  <c r="M24" i="1"/>
  <c r="DK24" i="1"/>
  <c r="Q24" i="1"/>
  <c r="DD24" i="1"/>
  <c r="L25" i="1"/>
  <c r="CY26" i="1"/>
  <c r="E26" i="1"/>
  <c r="D27" i="1"/>
  <c r="DE27" i="1"/>
  <c r="J31" i="1"/>
  <c r="DK31" i="1"/>
  <c r="I34" i="1"/>
  <c r="DF34" i="1"/>
  <c r="DA45" i="1"/>
  <c r="G45" i="1"/>
  <c r="AI44" i="1"/>
  <c r="AU44" i="1"/>
  <c r="AU21" i="1" s="1"/>
  <c r="AU19" i="1" s="1"/>
  <c r="CY45" i="1"/>
  <c r="E45" i="1"/>
  <c r="DK47" i="1"/>
  <c r="DD49" i="1"/>
  <c r="AL47" i="1"/>
  <c r="J49" i="1"/>
  <c r="E27" i="1"/>
  <c r="I27" i="1"/>
  <c r="M27" i="1"/>
  <c r="Q27" i="1"/>
  <c r="DK30" i="1"/>
  <c r="G31" i="1"/>
  <c r="K31" i="1"/>
  <c r="O31" i="1"/>
  <c r="DK32" i="1"/>
  <c r="F34" i="1"/>
  <c r="J34" i="1"/>
  <c r="N34" i="1"/>
  <c r="DK38" i="1"/>
  <c r="DK44" i="1"/>
  <c r="CY47" i="1"/>
  <c r="CX50" i="1"/>
  <c r="D58" i="1"/>
  <c r="D60" i="1"/>
  <c r="AT59" i="1"/>
  <c r="AT58" i="1" s="1"/>
  <c r="CX58" i="1" s="1"/>
  <c r="CX60" i="1"/>
  <c r="DD96" i="1"/>
  <c r="J96" i="1"/>
  <c r="CX97" i="1"/>
  <c r="CY41" i="1"/>
  <c r="DC41" i="1"/>
  <c r="DG41" i="1"/>
  <c r="DK41" i="1"/>
  <c r="DI41" i="1"/>
  <c r="AY45" i="1"/>
  <c r="DE47" i="1"/>
  <c r="K47" i="1"/>
  <c r="DI47" i="1"/>
  <c r="O47" i="1"/>
  <c r="DC47" i="1"/>
  <c r="CX48" i="1"/>
  <c r="D48" i="1"/>
  <c r="AF47" i="1"/>
  <c r="BH47" i="1"/>
  <c r="BH45" i="1" s="1"/>
  <c r="BH44" i="1" s="1"/>
  <c r="BH21" i="1" s="1"/>
  <c r="BH19" i="1" s="1"/>
  <c r="CJ47" i="1"/>
  <c r="CJ45" i="1" s="1"/>
  <c r="CJ44" i="1" s="1"/>
  <c r="CJ21" i="1" s="1"/>
  <c r="DD51" i="1"/>
  <c r="DD53" i="1"/>
  <c r="J53" i="1"/>
  <c r="N55" i="1"/>
  <c r="DA55" i="1"/>
  <c r="DE55" i="1"/>
  <c r="DI55" i="1"/>
  <c r="CY58" i="1"/>
  <c r="DC58" i="1"/>
  <c r="DG58" i="1"/>
  <c r="DK58" i="1"/>
  <c r="CZ41" i="1"/>
  <c r="F41" i="1"/>
  <c r="DD41" i="1"/>
  <c r="J41" i="1"/>
  <c r="DH41" i="1"/>
  <c r="N41" i="1"/>
  <c r="DE45" i="1"/>
  <c r="K45" i="1"/>
  <c r="AM44" i="1"/>
  <c r="DI45" i="1"/>
  <c r="O45" i="1"/>
  <c r="AQ44" i="1"/>
  <c r="DA47" i="1"/>
  <c r="G47" i="1"/>
  <c r="CX55" i="1"/>
  <c r="D55" i="1"/>
  <c r="DB55" i="1"/>
  <c r="AJ44" i="1"/>
  <c r="H55" i="1"/>
  <c r="DF55" i="1"/>
  <c r="AN44" i="1"/>
  <c r="L55" i="1"/>
  <c r="DJ55" i="1"/>
  <c r="AR44" i="1"/>
  <c r="P55" i="1"/>
  <c r="DA74" i="1"/>
  <c r="CX80" i="1"/>
  <c r="CX87" i="1"/>
  <c r="D87" i="1"/>
  <c r="AF83" i="1"/>
  <c r="CJ83" i="1"/>
  <c r="CJ25" i="1" s="1"/>
  <c r="E41" i="1"/>
  <c r="I41" i="1"/>
  <c r="M41" i="1"/>
  <c r="Q41" i="1"/>
  <c r="Q66" i="1"/>
  <c r="DK66" i="1"/>
  <c r="DG68" i="1"/>
  <c r="DK68" i="1"/>
  <c r="CY74" i="1"/>
  <c r="E74" i="1"/>
  <c r="DC74" i="1"/>
  <c r="I74" i="1"/>
  <c r="H79" i="1"/>
  <c r="DB79" i="1"/>
  <c r="BZ74" i="1"/>
  <c r="DB74" i="1" s="1"/>
  <c r="DF83" i="1"/>
  <c r="L83" i="1"/>
  <c r="DJ83" i="1"/>
  <c r="P83" i="1"/>
  <c r="DD84" i="1"/>
  <c r="J84" i="1"/>
  <c r="AL83" i="1"/>
  <c r="BN83" i="1"/>
  <c r="BN25" i="1" s="1"/>
  <c r="BN19" i="1" s="1"/>
  <c r="CP83" i="1"/>
  <c r="CP25" i="1" s="1"/>
  <c r="CP19" i="1" s="1"/>
  <c r="D85" i="1"/>
  <c r="AT83" i="1"/>
  <c r="AT25" i="1" s="1"/>
  <c r="BV83" i="1"/>
  <c r="BV25" i="1" s="1"/>
  <c r="CX85" i="1"/>
  <c r="DD86" i="1"/>
  <c r="CX91" i="1"/>
  <c r="D91" i="1"/>
  <c r="DD100" i="1"/>
  <c r="J100" i="1"/>
  <c r="CX101" i="1"/>
  <c r="DD102" i="1"/>
  <c r="DB58" i="1"/>
  <c r="DJ58" i="1"/>
  <c r="CX59" i="1"/>
  <c r="Q61" i="1"/>
  <c r="DK61" i="1"/>
  <c r="CZ68" i="1"/>
  <c r="F68" i="1"/>
  <c r="DD68" i="1"/>
  <c r="J68" i="1"/>
  <c r="DH68" i="1"/>
  <c r="N68" i="1"/>
  <c r="DE74" i="1"/>
  <c r="DB83" i="1"/>
  <c r="H83" i="1"/>
  <c r="DD88" i="1"/>
  <c r="J88" i="1"/>
  <c r="CX89" i="1"/>
  <c r="DD90" i="1"/>
  <c r="CX95" i="1"/>
  <c r="D95" i="1"/>
  <c r="DD104" i="1"/>
  <c r="J104" i="1"/>
  <c r="CZ58" i="1"/>
  <c r="DD58" i="1"/>
  <c r="DH58" i="1"/>
  <c r="K59" i="1"/>
  <c r="CY59" i="1"/>
  <c r="E59" i="1"/>
  <c r="DC59" i="1"/>
  <c r="I59" i="1"/>
  <c r="DG59" i="1"/>
  <c r="M59" i="1"/>
  <c r="DK59" i="1"/>
  <c r="Q59" i="1"/>
  <c r="DA68" i="1"/>
  <c r="D75" i="1"/>
  <c r="AT74" i="1"/>
  <c r="BV74" i="1"/>
  <c r="BV23" i="1" s="1"/>
  <c r="CX75" i="1"/>
  <c r="DD77" i="1"/>
  <c r="J77" i="1"/>
  <c r="AL74" i="1"/>
  <c r="CX78" i="1"/>
  <c r="DD92" i="1"/>
  <c r="J92" i="1"/>
  <c r="CX93" i="1"/>
  <c r="CX99" i="1"/>
  <c r="D99" i="1"/>
  <c r="D59" i="1"/>
  <c r="H59" i="1"/>
  <c r="L59" i="1"/>
  <c r="P59" i="1"/>
  <c r="J60" i="1"/>
  <c r="DK65" i="1"/>
  <c r="E68" i="1"/>
  <c r="I68" i="1"/>
  <c r="M68" i="1"/>
  <c r="Q68" i="1"/>
  <c r="DK70" i="1"/>
  <c r="O71" i="1"/>
  <c r="J75" i="1"/>
  <c r="J78" i="1"/>
  <c r="J80" i="1"/>
  <c r="DK82" i="1"/>
  <c r="J85" i="1"/>
  <c r="J89" i="1"/>
  <c r="J93" i="1"/>
  <c r="J97" i="1"/>
  <c r="J101" i="1"/>
  <c r="D81" i="1"/>
  <c r="D86" i="1"/>
  <c r="D90" i="1"/>
  <c r="D94" i="1"/>
  <c r="D98" i="1"/>
  <c r="D102" i="1"/>
  <c r="DA23" i="1" l="1"/>
  <c r="G23" i="1"/>
  <c r="CX26" i="1"/>
  <c r="D26" i="1"/>
  <c r="AF20" i="1"/>
  <c r="N26" i="1"/>
  <c r="AP20" i="1"/>
  <c r="DH26" i="1"/>
  <c r="I20" i="1"/>
  <c r="J83" i="1"/>
  <c r="DD83" i="1"/>
  <c r="AL25" i="1"/>
  <c r="DF44" i="1"/>
  <c r="L44" i="1"/>
  <c r="AN21" i="1"/>
  <c r="DE44" i="1"/>
  <c r="K44" i="1"/>
  <c r="AM21" i="1"/>
  <c r="CX47" i="1"/>
  <c r="D47" i="1"/>
  <c r="AF45" i="1"/>
  <c r="AY44" i="1"/>
  <c r="DC45" i="1"/>
  <c r="I45" i="1"/>
  <c r="AT44" i="1"/>
  <c r="AT21" i="1" s="1"/>
  <c r="DA44" i="1"/>
  <c r="G44" i="1"/>
  <c r="AI21" i="1"/>
  <c r="BC44" i="1"/>
  <c r="M45" i="1"/>
  <c r="DG45" i="1"/>
  <c r="DK26" i="1"/>
  <c r="DC26" i="1"/>
  <c r="BD19" i="1"/>
  <c r="AV19" i="1"/>
  <c r="DB26" i="1"/>
  <c r="H26" i="1"/>
  <c r="AJ20" i="1"/>
  <c r="M26" i="1"/>
  <c r="BA19" i="1"/>
  <c r="DE20" i="1"/>
  <c r="K20" i="1"/>
  <c r="K26" i="1"/>
  <c r="H74" i="1"/>
  <c r="BZ23" i="1"/>
  <c r="DK21" i="1"/>
  <c r="DK20" i="1"/>
  <c r="CI19" i="1"/>
  <c r="DD74" i="1"/>
  <c r="J74" i="1"/>
  <c r="AL23" i="1"/>
  <c r="BV19" i="1"/>
  <c r="DJ44" i="1"/>
  <c r="P44" i="1"/>
  <c r="AR21" i="1"/>
  <c r="O44" i="1"/>
  <c r="DI44" i="1"/>
  <c r="AQ21" i="1"/>
  <c r="E44" i="1"/>
  <c r="N25" i="1"/>
  <c r="DE26" i="1"/>
  <c r="F25" i="1"/>
  <c r="DG20" i="1"/>
  <c r="CE19" i="1"/>
  <c r="CY20" i="1"/>
  <c r="BW19" i="1"/>
  <c r="E19" i="1" s="1"/>
  <c r="DF26" i="1"/>
  <c r="L26" i="1"/>
  <c r="AN20" i="1"/>
  <c r="CG20" i="1"/>
  <c r="O26" i="1"/>
  <c r="BY20" i="1"/>
  <c r="G26" i="1"/>
  <c r="F26" i="1"/>
  <c r="AH20" i="1"/>
  <c r="CZ26" i="1"/>
  <c r="DG26" i="1"/>
  <c r="DC20" i="1"/>
  <c r="Q21" i="1"/>
  <c r="CX83" i="1"/>
  <c r="D83" i="1"/>
  <c r="AF25" i="1"/>
  <c r="DB44" i="1"/>
  <c r="H44" i="1"/>
  <c r="AJ21" i="1"/>
  <c r="DK19" i="1"/>
  <c r="Q19" i="1"/>
  <c r="D74" i="1"/>
  <c r="AT23" i="1"/>
  <c r="Q44" i="1"/>
  <c r="AL45" i="1"/>
  <c r="DD47" i="1"/>
  <c r="J47" i="1"/>
  <c r="CX74" i="1"/>
  <c r="CY44" i="1"/>
  <c r="E21" i="1"/>
  <c r="DJ26" i="1"/>
  <c r="P26" i="1"/>
  <c r="AR20" i="1"/>
  <c r="J26" i="1"/>
  <c r="AL20" i="1"/>
  <c r="DD26" i="1"/>
  <c r="CY21" i="1"/>
  <c r="Q20" i="1"/>
  <c r="DJ20" i="1" l="1"/>
  <c r="P20" i="1"/>
  <c r="AR19" i="1"/>
  <c r="DD25" i="1"/>
  <c r="J25" i="1"/>
  <c r="D25" i="1"/>
  <c r="CX25" i="1"/>
  <c r="BZ19" i="1"/>
  <c r="DB23" i="1"/>
  <c r="H23" i="1"/>
  <c r="BC21" i="1"/>
  <c r="M44" i="1"/>
  <c r="DG44" i="1"/>
  <c r="DF21" i="1"/>
  <c r="L21" i="1"/>
  <c r="DH20" i="1"/>
  <c r="N20" i="1"/>
  <c r="AP19" i="1"/>
  <c r="DD45" i="1"/>
  <c r="J45" i="1"/>
  <c r="AL44" i="1"/>
  <c r="BY19" i="1"/>
  <c r="G20" i="1"/>
  <c r="DA20" i="1"/>
  <c r="DB20" i="1"/>
  <c r="H20" i="1"/>
  <c r="AJ19" i="1"/>
  <c r="J20" i="1"/>
  <c r="DD20" i="1"/>
  <c r="CX23" i="1"/>
  <c r="D23" i="1"/>
  <c r="DB21" i="1"/>
  <c r="H21" i="1"/>
  <c r="AT19" i="1"/>
  <c r="CG19" i="1"/>
  <c r="O20" i="1"/>
  <c r="DI20" i="1"/>
  <c r="CY19" i="1"/>
  <c r="AY21" i="1"/>
  <c r="DC44" i="1"/>
  <c r="I44" i="1"/>
  <c r="AM19" i="1"/>
  <c r="DE21" i="1"/>
  <c r="K21" i="1"/>
  <c r="F20" i="1"/>
  <c r="AH19" i="1"/>
  <c r="CZ20" i="1"/>
  <c r="DI21" i="1"/>
  <c r="AQ19" i="1"/>
  <c r="O21" i="1"/>
  <c r="G21" i="1"/>
  <c r="AI19" i="1"/>
  <c r="DA21" i="1"/>
  <c r="DF20" i="1"/>
  <c r="AN19" i="1"/>
  <c r="L20" i="1"/>
  <c r="DJ21" i="1"/>
  <c r="P21" i="1"/>
  <c r="DD23" i="1"/>
  <c r="J23" i="1"/>
  <c r="CX45" i="1"/>
  <c r="D45" i="1"/>
  <c r="AF44" i="1"/>
  <c r="CX20" i="1"/>
  <c r="D20" i="1"/>
  <c r="L19" i="1" l="1"/>
  <c r="DF19" i="1"/>
  <c r="AY19" i="1"/>
  <c r="I21" i="1"/>
  <c r="DC21" i="1"/>
  <c r="CZ19" i="1"/>
  <c r="F19" i="1"/>
  <c r="DE19" i="1"/>
  <c r="K19" i="1"/>
  <c r="DB19" i="1"/>
  <c r="H19" i="1"/>
  <c r="BC19" i="1"/>
  <c r="DG21" i="1"/>
  <c r="M21" i="1"/>
  <c r="DJ19" i="1"/>
  <c r="P19" i="1"/>
  <c r="DI19" i="1"/>
  <c r="O19" i="1"/>
  <c r="N19" i="1"/>
  <c r="DH19" i="1"/>
  <c r="CX44" i="1"/>
  <c r="D44" i="1"/>
  <c r="AF21" i="1"/>
  <c r="DA19" i="1"/>
  <c r="G19" i="1"/>
  <c r="DD44" i="1"/>
  <c r="J44" i="1"/>
  <c r="AL21" i="1"/>
  <c r="DD21" i="1" l="1"/>
  <c r="J21" i="1"/>
  <c r="AL19" i="1"/>
  <c r="M19" i="1"/>
  <c r="DG19" i="1"/>
  <c r="CX21" i="1"/>
  <c r="D21" i="1"/>
  <c r="AF19" i="1"/>
  <c r="DC19" i="1"/>
  <c r="I19" i="1"/>
  <c r="DD19" i="1" l="1"/>
  <c r="J19" i="1"/>
  <c r="CX19" i="1"/>
  <c r="D19" i="1"/>
</calcChain>
</file>

<file path=xl/sharedStrings.xml><?xml version="1.0" encoding="utf-8"?>
<sst xmlns="http://schemas.openxmlformats.org/spreadsheetml/2006/main" count="1972" uniqueCount="118">
  <si>
    <t>Приложение  № 7</t>
  </si>
  <si>
    <t>к приказу Минэнерго России</t>
  </si>
  <si>
    <t>от 5 мая 2016 г. № 380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</si>
  <si>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</si>
  <si>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   </t>
    </r>
    <r>
      <rPr>
        <u/>
        <sz val="14"/>
        <color indexed="8"/>
        <rFont val="Times New Roman"/>
        <family val="1"/>
        <charset val="204"/>
      </rPr>
      <t xml:space="preserve">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</si>
  <si>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</si>
  <si>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</si>
  <si>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</si>
  <si>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</si>
  <si>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</si>
  <si>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</si>
  <si>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2024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</si>
  <si>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</si>
  <si>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</si>
  <si>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</si>
  <si>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</si>
  <si>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</si>
  <si>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</si>
  <si>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</si>
  <si>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</si>
  <si>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</si>
  <si>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</si>
  <si>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</si>
  <si>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</si>
  <si>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</si>
  <si>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</si>
  <si>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</si>
  <si>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</si>
  <si>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</si>
  <si>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</si>
  <si>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</si>
  <si>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</si>
  <si>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</si>
  <si>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</si>
  <si>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</si>
  <si>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</si>
  <si>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</si>
  <si>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</si>
  <si>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</si>
  <si>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</si>
  <si>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</si>
  <si>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</si>
  <si>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</si>
  <si>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</si>
  <si>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</si>
  <si>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</si>
  <si>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</si>
  <si>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</si>
  <si>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</si>
  <si>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</si>
  <si>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</si>
  <si>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</si>
  <si>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</si>
  <si>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</si>
  <si>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</si>
  <si>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</si>
  <si>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</si>
  <si>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</si>
  <si>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</si>
  <si>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</si>
  <si>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</si>
  <si>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</si>
  <si>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</si>
  <si>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</si>
  <si>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</si>
  <si>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</si>
  <si>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</si>
  <si>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</si>
  <si>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</si>
  <si>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</si>
  <si>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</si>
  <si>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</si>
  <si>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</si>
  <si>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</si>
  <si>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</si>
  <si>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</si>
  <si>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</si>
  <si>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</si>
  <si>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</si>
  <si>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</si>
  <si>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</si>
  <si>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</si>
  <si>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</si>
  <si>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</si>
  <si>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</si>
  <si>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</si>
  <si>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</si>
  <si>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</si>
  <si>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</si>
  <si>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</si>
  <si>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</si>
  <si>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</si>
  <si>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</si>
  <si>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</si>
  <si>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</si>
  <si>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</si>
  <si>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</si>
  <si>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</si>
  <si>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</si>
  <si>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</si>
  <si>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</si>
  <si>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</si>
  <si>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</si>
  <si>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</si>
  <si>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</si>
  <si>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</si>
  <si>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</si>
  <si>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</si>
  <si>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</si>
  <si>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</si>
  <si>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</si>
  <si>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</si>
  <si>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</si>
  <si>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нд</t>
  </si>
  <si>
    <t>Исполнительный директор</t>
  </si>
  <si>
    <t>М.В. Резников</t>
  </si>
  <si>
    <t>Технический директор</t>
  </si>
  <si>
    <t>Р.Х.Валитов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</si>
</sst>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16" fillId="0" borderId="0"/>
  </cellStyleXfs>
  <cellXfs count="55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vertical="center" wrapText="1"/>
    </xf>
    <xf numFmtId="0" fontId="11" fillId="0" borderId="0" xfId="4" applyFont="1" applyFill="1" applyAlignment="1">
      <alignment horizontal="center" vertical="center" wrapText="1"/>
    </xf>
    <xf numFmtId="0" fontId="11" fillId="0" borderId="0" xfId="4" applyFont="1" applyFill="1" applyAlignment="1">
      <alignment horizontal="center" vertical="center" wrapText="1"/>
    </xf>
    <xf numFmtId="0" fontId="11" fillId="0" borderId="0" xfId="4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4" fillId="0" borderId="1" xfId="6" applyFont="1" applyFill="1" applyBorder="1" applyAlignment="1">
      <alignment horizontal="center" vertical="center" textRotation="90" wrapText="1"/>
    </xf>
    <xf numFmtId="0" fontId="14" fillId="0" borderId="1" xfId="6" applyFont="1" applyFill="1" applyBorder="1" applyAlignment="1">
      <alignment horizontal="center" vertical="center" wrapText="1"/>
    </xf>
    <xf numFmtId="49" fontId="14" fillId="0" borderId="1" xfId="6" applyNumberFormat="1" applyFont="1" applyFill="1" applyBorder="1" applyAlignment="1">
      <alignment horizontal="center" vertical="center" wrapText="1"/>
    </xf>
    <xf numFmtId="49" fontId="15" fillId="0" borderId="1" xfId="4" applyNumberFormat="1" applyFont="1" applyBorder="1" applyAlignment="1">
      <alignment horizontal="center" vertical="center" wrapText="1"/>
    </xf>
    <xf numFmtId="49" fontId="15" fillId="0" borderId="1" xfId="4" applyNumberFormat="1" applyFont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9" fontId="11" fillId="0" borderId="1" xfId="4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horizontal="left" vertical="center" wrapText="1"/>
    </xf>
    <xf numFmtId="0" fontId="17" fillId="0" borderId="0" xfId="7" applyFont="1" applyFill="1" applyAlignment="1">
      <alignment vertical="center" wrapText="1"/>
    </xf>
    <xf numFmtId="2" fontId="3" fillId="0" borderId="0" xfId="1" applyNumberFormat="1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" xfId="7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  <cell r="CT17" t="str">
            <v>нд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  <cell r="CT18" t="str">
            <v>нд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  <cell r="CT19" t="str">
            <v>нд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  <cell r="CT20" t="str">
            <v>нд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  <cell r="CT21" t="str">
            <v>нд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  <cell r="CT22" t="str">
            <v>нд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  <cell r="CT23" t="str">
            <v>нд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  <cell r="CT24" t="str">
            <v>нд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  <cell r="CT25" t="str">
            <v>нд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  <cell r="CT26" t="str">
            <v>нд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  <cell r="CT27" t="str">
            <v>нд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  <cell r="CT28" t="str">
            <v>нд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  <cell r="CT29" t="str">
            <v>нд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  <cell r="CT30" t="str">
            <v>нд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  <cell r="CT31" t="str">
            <v>нд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  <cell r="CT32" t="str">
            <v>нд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  <cell r="CT33" t="str">
            <v>нд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  <cell r="CT34" t="str">
            <v>нд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  <cell r="CT35" t="str">
            <v>нд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CT36" t="str">
            <v>нд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  <cell r="CT37" t="str">
            <v>нд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CT38" t="str">
            <v>нд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  <cell r="CT39" t="str">
            <v>нд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  <cell r="CT40" t="str">
            <v>нд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  <cell r="CT41" t="str">
            <v>нд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  <cell r="CT42" t="str">
            <v>нд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  <cell r="CT43" t="str">
            <v>нд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  <cell r="CT44" t="str">
            <v>нд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CT45" t="str">
            <v>нд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  <cell r="CT46" t="str">
            <v>нд</v>
          </cell>
        </row>
        <row r="47">
          <cell r="A47" t="str">
            <v>1.2.1.2</v>
          </cell>
          <cell r="B47" t="str">
            <v>Реконструкция РП Черных</v>
          </cell>
          <cell r="C47" t="str">
            <v>О_000000002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  <cell r="CT48" t="str">
            <v>нд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  <cell r="CT49" t="str">
            <v>нд</v>
          </cell>
        </row>
        <row r="50">
          <cell r="A50" t="str">
            <v>1.2.1.2</v>
          </cell>
          <cell r="B50" t="str">
            <v>Реконструкция ПС "ГПП-35/10 Сиб" 35/10кВ</v>
          </cell>
          <cell r="C50" t="str">
            <v>О_100000005</v>
          </cell>
          <cell r="CT50" t="str">
            <v>нд</v>
          </cell>
        </row>
        <row r="51">
          <cell r="A51" t="str">
            <v>1.2.1.2</v>
          </cell>
          <cell r="B51" t="str">
            <v>Реконструкция ПС "ДСЗ"35/10кВ</v>
          </cell>
          <cell r="C51" t="str">
            <v>О_100000006</v>
          </cell>
          <cell r="CT51" t="str">
            <v>нд</v>
          </cell>
        </row>
        <row r="52">
          <cell r="A52" t="str">
            <v>1.2.1.2</v>
          </cell>
          <cell r="B52" t="str">
            <v>Реконструкция ПС "Академическая"35/10кВ</v>
          </cell>
          <cell r="C52" t="str">
            <v>О_100000007</v>
          </cell>
          <cell r="CT52" t="str">
            <v>нд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  <cell r="CT53" t="str">
            <v>нд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  <cell r="CT54" t="str">
            <v>нд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  <cell r="CT55" t="str">
            <v>нд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  <cell r="CT56" t="str">
            <v>нд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  <cell r="CT57" t="str">
            <v>нд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  <cell r="CT58" t="str">
            <v>нд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  <cell r="CT59" t="str">
            <v>нд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  <cell r="CT60" t="str">
            <v>нд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  <cell r="CT61" t="str">
            <v>нд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  <cell r="CT62" t="str">
            <v>нд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  <cell r="CT63" t="str">
            <v>нд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  <cell r="CT64" t="str">
            <v>нд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  <cell r="CT65" t="str">
            <v>нд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  <cell r="CT66" t="str">
            <v>нд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  <cell r="CT67" t="str">
            <v>нд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  <cell r="CT68" t="str">
            <v>нд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  <cell r="CT69" t="str">
            <v>нд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  <cell r="CT70" t="str">
            <v>нд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  <cell r="CT71" t="str">
            <v>нд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  <cell r="CT72" t="str">
            <v>нд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  <cell r="CT73" t="str">
            <v>нд</v>
          </cell>
        </row>
        <row r="74">
          <cell r="A74" t="str">
            <v>1.4</v>
          </cell>
          <cell r="B74" t="str">
            <v>Обеспечение надежности электроснабжения путем замены голого провода на СИП на сетях 6/10кВ</v>
          </cell>
          <cell r="C74" t="str">
            <v>О_0004500010</v>
          </cell>
          <cell r="CT74" t="str">
            <v>нд</v>
          </cell>
        </row>
        <row r="75">
          <cell r="A75" t="str">
            <v>1.4</v>
          </cell>
          <cell r="B75" t="str">
            <v>Обеспечение надежности электроснабжения путем выноса ВЛ 10кВ с частных территорий</v>
          </cell>
          <cell r="C75" t="str">
            <v>О_0000500011</v>
          </cell>
          <cell r="CT75" t="str">
            <v>нд</v>
          </cell>
        </row>
        <row r="76">
          <cell r="A76" t="str">
            <v>1.4</v>
          </cell>
          <cell r="B76" t="str">
            <v>Строительство и реконструкция сетей электроснабжения 0,4кВ</v>
          </cell>
          <cell r="C76" t="str">
            <v>О_0004500012</v>
          </cell>
          <cell r="CT76" t="str">
            <v>нд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  <cell r="CT77" t="str">
            <v>нд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  <cell r="CT78" t="str">
            <v>нд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  <cell r="CT79" t="str">
            <v>нд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  <cell r="CT80" t="str">
            <v>нд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  <cell r="CT81" t="str">
            <v>нд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  <cell r="CT82" t="str">
            <v>нд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  <cell r="CT83" t="str">
            <v>нд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  <cell r="CT84" t="str">
            <v>нд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  <cell r="CT85" t="str">
            <v>нд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  <cell r="CT86" t="str">
            <v>нд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  <cell r="CT87" t="str">
            <v>нд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  <cell r="CT88" t="str">
            <v>нд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  <cell r="CT89" t="str">
            <v>нд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  <cell r="CT90" t="str">
            <v>нд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  <cell r="CT91" t="str">
            <v>нд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  <cell r="CT92" t="str">
            <v>нд</v>
          </cell>
        </row>
        <row r="93">
          <cell r="A93" t="str">
            <v>1.6</v>
          </cell>
          <cell r="B93" t="str">
            <v>Приобретение экскаватора</v>
          </cell>
          <cell r="C93" t="str">
            <v>О_0000007027</v>
          </cell>
          <cell r="CT93" t="str">
            <v>нд</v>
          </cell>
        </row>
        <row r="94">
          <cell r="A94" t="str">
            <v>1.6</v>
          </cell>
          <cell r="B94" t="str">
            <v>Приобретение манипулятора</v>
          </cell>
          <cell r="C94" t="str">
            <v>О_0000007036</v>
          </cell>
          <cell r="CT94" t="str">
            <v>нд</v>
          </cell>
        </row>
        <row r="95">
          <cell r="A95" t="str">
            <v>1.6</v>
          </cell>
          <cell r="B95" t="str">
            <v>Приобретение стационарной лаборатории ЛЭИС-100</v>
          </cell>
          <cell r="C95" t="str">
            <v>О_0000000828</v>
          </cell>
          <cell r="CT95" t="str">
            <v>нд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О_0000000829</v>
          </cell>
          <cell r="CT96" t="str">
            <v>нд</v>
          </cell>
        </row>
        <row r="97">
          <cell r="A97" t="str">
            <v>1.6</v>
          </cell>
          <cell r="B97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7" t="str">
            <v>О_0000000830</v>
          </cell>
          <cell r="CT97" t="str">
            <v>нд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  <cell r="CT98" t="str">
            <v>нд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  <cell r="CT99" t="str">
            <v>нд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  <cell r="CT100" t="str">
            <v>нд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  <cell r="CT101" t="str">
            <v>нд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  <cell r="CT102" t="str">
            <v>нд</v>
          </cell>
        </row>
      </sheetData>
      <sheetData sheetId="6"/>
      <sheetData sheetId="7">
        <row r="20">
          <cell r="BI20">
            <v>0</v>
          </cell>
        </row>
        <row r="22">
          <cell r="BI22">
            <v>0</v>
          </cell>
        </row>
        <row r="23">
          <cell r="BI23">
            <v>0</v>
          </cell>
        </row>
        <row r="24">
          <cell r="BI24">
            <v>0</v>
          </cell>
        </row>
        <row r="25">
          <cell r="BI25">
            <v>0</v>
          </cell>
        </row>
        <row r="26">
          <cell r="BI26">
            <v>0</v>
          </cell>
        </row>
        <row r="27">
          <cell r="BI27">
            <v>0</v>
          </cell>
        </row>
        <row r="28">
          <cell r="BI28">
            <v>0</v>
          </cell>
        </row>
        <row r="29">
          <cell r="BI29">
            <v>0</v>
          </cell>
        </row>
        <row r="30">
          <cell r="BI30">
            <v>0</v>
          </cell>
        </row>
        <row r="31">
          <cell r="BI31">
            <v>0</v>
          </cell>
        </row>
        <row r="32">
          <cell r="BI32">
            <v>0</v>
          </cell>
        </row>
        <row r="33">
          <cell r="BI33">
            <v>0</v>
          </cell>
        </row>
        <row r="34">
          <cell r="BI34">
            <v>0</v>
          </cell>
        </row>
        <row r="35">
          <cell r="BI35">
            <v>0</v>
          </cell>
        </row>
        <row r="36">
          <cell r="BI36">
            <v>0</v>
          </cell>
        </row>
        <row r="37">
          <cell r="BI37">
            <v>0</v>
          </cell>
        </row>
        <row r="38">
          <cell r="BI38">
            <v>0</v>
          </cell>
        </row>
        <row r="39">
          <cell r="BI39">
            <v>0</v>
          </cell>
        </row>
        <row r="40">
          <cell r="BI40">
            <v>0</v>
          </cell>
        </row>
        <row r="41">
          <cell r="BI41">
            <v>0</v>
          </cell>
        </row>
        <row r="42">
          <cell r="BI42">
            <v>0</v>
          </cell>
        </row>
        <row r="43">
          <cell r="BI43">
            <v>0</v>
          </cell>
        </row>
        <row r="44">
          <cell r="BI44">
            <v>0</v>
          </cell>
        </row>
        <row r="45">
          <cell r="BI45">
            <v>0</v>
          </cell>
        </row>
        <row r="48">
          <cell r="V48">
            <v>0</v>
          </cell>
          <cell r="Z48">
            <v>77</v>
          </cell>
          <cell r="AJ48">
            <v>0</v>
          </cell>
          <cell r="AN48">
            <v>0</v>
          </cell>
          <cell r="AX48">
            <v>0</v>
          </cell>
          <cell r="BB48">
            <v>0</v>
          </cell>
          <cell r="BL48">
            <v>0</v>
          </cell>
          <cell r="BP48">
            <v>0</v>
          </cell>
          <cell r="BZ48">
            <v>0</v>
          </cell>
          <cell r="CD48">
            <v>0</v>
          </cell>
        </row>
        <row r="49">
          <cell r="AJ49">
            <v>0</v>
          </cell>
          <cell r="AN49">
            <v>0</v>
          </cell>
          <cell r="AX49">
            <v>0</v>
          </cell>
          <cell r="BB49">
            <v>0</v>
          </cell>
          <cell r="BL49">
            <v>0</v>
          </cell>
          <cell r="BP49">
            <v>1</v>
          </cell>
          <cell r="BZ49">
            <v>0</v>
          </cell>
          <cell r="CD49">
            <v>0</v>
          </cell>
        </row>
        <row r="50">
          <cell r="V50">
            <v>0</v>
          </cell>
          <cell r="Z50">
            <v>0</v>
          </cell>
          <cell r="AJ50">
            <v>0</v>
          </cell>
          <cell r="AN50">
            <v>0</v>
          </cell>
          <cell r="AX50">
            <v>0</v>
          </cell>
          <cell r="BB50">
            <v>1</v>
          </cell>
          <cell r="BL50">
            <v>0</v>
          </cell>
          <cell r="BP50">
            <v>0</v>
          </cell>
          <cell r="BZ50">
            <v>0</v>
          </cell>
          <cell r="CD50">
            <v>0</v>
          </cell>
        </row>
        <row r="51">
          <cell r="V51">
            <v>0</v>
          </cell>
          <cell r="Z51">
            <v>0</v>
          </cell>
          <cell r="AJ51">
            <v>0</v>
          </cell>
          <cell r="AN51">
            <v>0</v>
          </cell>
          <cell r="AX51">
            <v>0</v>
          </cell>
          <cell r="BB51">
            <v>1</v>
          </cell>
          <cell r="BL51">
            <v>0</v>
          </cell>
          <cell r="BP51">
            <v>0</v>
          </cell>
          <cell r="BZ51">
            <v>0</v>
          </cell>
          <cell r="CD51">
            <v>0</v>
          </cell>
        </row>
        <row r="52">
          <cell r="V52">
            <v>0</v>
          </cell>
          <cell r="Z52">
            <v>0</v>
          </cell>
          <cell r="AJ52">
            <v>0</v>
          </cell>
          <cell r="AN52">
            <v>1</v>
          </cell>
          <cell r="AX52">
            <v>0</v>
          </cell>
          <cell r="BB52">
            <v>0</v>
          </cell>
          <cell r="BL52">
            <v>0</v>
          </cell>
          <cell r="BP52">
            <v>0</v>
          </cell>
          <cell r="BZ52">
            <v>0</v>
          </cell>
          <cell r="CD52">
            <v>0</v>
          </cell>
        </row>
        <row r="53">
          <cell r="V53">
            <v>0</v>
          </cell>
          <cell r="Z53">
            <v>0</v>
          </cell>
          <cell r="AJ53">
            <v>0</v>
          </cell>
          <cell r="AN53">
            <v>0</v>
          </cell>
          <cell r="AX53">
            <v>0</v>
          </cell>
          <cell r="BB53">
            <v>1</v>
          </cell>
          <cell r="BL53">
            <v>0</v>
          </cell>
          <cell r="BP53">
            <v>0</v>
          </cell>
          <cell r="BZ53">
            <v>0</v>
          </cell>
          <cell r="CD53">
            <v>0</v>
          </cell>
        </row>
        <row r="54">
          <cell r="V54">
            <v>0</v>
          </cell>
          <cell r="Z54">
            <v>1</v>
          </cell>
          <cell r="AJ54">
            <v>0</v>
          </cell>
          <cell r="AN54">
            <v>0</v>
          </cell>
          <cell r="AX54">
            <v>0</v>
          </cell>
          <cell r="BB54">
            <v>0</v>
          </cell>
          <cell r="BL54">
            <v>0</v>
          </cell>
          <cell r="BP54">
            <v>0</v>
          </cell>
          <cell r="BZ54">
            <v>0</v>
          </cell>
          <cell r="CD54">
            <v>0</v>
          </cell>
        </row>
        <row r="55">
          <cell r="BI55">
            <v>0</v>
          </cell>
        </row>
        <row r="56">
          <cell r="BI56">
            <v>0</v>
          </cell>
        </row>
        <row r="57">
          <cell r="BI57">
            <v>0</v>
          </cell>
        </row>
        <row r="58">
          <cell r="BI58">
            <v>0</v>
          </cell>
        </row>
        <row r="59">
          <cell r="BI59">
            <v>0</v>
          </cell>
        </row>
        <row r="60">
          <cell r="V60">
            <v>0</v>
          </cell>
          <cell r="Z60">
            <v>3314</v>
          </cell>
          <cell r="AJ60">
            <v>0</v>
          </cell>
          <cell r="AN60">
            <v>3534</v>
          </cell>
          <cell r="AX60">
            <v>0</v>
          </cell>
          <cell r="BB60">
            <v>1193</v>
          </cell>
          <cell r="BL60">
            <v>0</v>
          </cell>
          <cell r="BP60">
            <v>1804</v>
          </cell>
          <cell r="BZ60">
            <v>0</v>
          </cell>
          <cell r="CD60">
            <v>3582</v>
          </cell>
        </row>
        <row r="61">
          <cell r="BI61">
            <v>0</v>
          </cell>
        </row>
        <row r="62">
          <cell r="BI62">
            <v>0</v>
          </cell>
        </row>
        <row r="63">
          <cell r="BI63">
            <v>0</v>
          </cell>
        </row>
        <row r="65">
          <cell r="BI65">
            <v>0</v>
          </cell>
        </row>
        <row r="66">
          <cell r="BI66">
            <v>0</v>
          </cell>
        </row>
        <row r="67">
          <cell r="BI67">
            <v>0</v>
          </cell>
        </row>
        <row r="68">
          <cell r="BI68">
            <v>0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0</v>
          </cell>
        </row>
        <row r="74">
          <cell r="BI74">
            <v>0</v>
          </cell>
        </row>
        <row r="75">
          <cell r="V75">
            <v>0</v>
          </cell>
          <cell r="Z75">
            <v>0</v>
          </cell>
          <cell r="AJ75">
            <v>0</v>
          </cell>
          <cell r="AN75">
            <v>0</v>
          </cell>
          <cell r="AX75">
            <v>0</v>
          </cell>
          <cell r="BB75">
            <v>0</v>
          </cell>
          <cell r="BL75">
            <v>0</v>
          </cell>
          <cell r="BP75">
            <v>0</v>
          </cell>
          <cell r="BZ75">
            <v>0</v>
          </cell>
          <cell r="CD75">
            <v>0</v>
          </cell>
        </row>
        <row r="76">
          <cell r="V76">
            <v>0</v>
          </cell>
          <cell r="X76">
            <v>3.3819999999999997</v>
          </cell>
          <cell r="Z76">
            <v>0</v>
          </cell>
          <cell r="AJ76">
            <v>0</v>
          </cell>
          <cell r="AN76">
            <v>0</v>
          </cell>
          <cell r="AX76">
            <v>0</v>
          </cell>
          <cell r="AZ76">
            <v>1.9350000000000001</v>
          </cell>
          <cell r="BL76">
            <v>0</v>
          </cell>
          <cell r="BN76">
            <v>2.7230000000000003</v>
          </cell>
          <cell r="BP76">
            <v>0</v>
          </cell>
          <cell r="BZ76">
            <v>0</v>
          </cell>
          <cell r="CB76">
            <v>5.34</v>
          </cell>
          <cell r="CD76">
            <v>0</v>
          </cell>
        </row>
        <row r="77">
          <cell r="V77">
            <v>0</v>
          </cell>
          <cell r="Z77">
            <v>0</v>
          </cell>
          <cell r="AJ77">
            <v>0</v>
          </cell>
          <cell r="AN77">
            <v>0</v>
          </cell>
          <cell r="AX77">
            <v>0</v>
          </cell>
          <cell r="BB77">
            <v>0</v>
          </cell>
          <cell r="BL77">
            <v>0</v>
          </cell>
          <cell r="BP77">
            <v>0</v>
          </cell>
          <cell r="BZ77">
            <v>0</v>
          </cell>
          <cell r="CD77">
            <v>0</v>
          </cell>
        </row>
        <row r="78">
          <cell r="V78">
            <v>0</v>
          </cell>
          <cell r="Z78">
            <v>0</v>
          </cell>
          <cell r="AJ78">
            <v>0</v>
          </cell>
          <cell r="AN78">
            <v>0</v>
          </cell>
          <cell r="AX78">
            <v>0</v>
          </cell>
          <cell r="BB78">
            <v>0</v>
          </cell>
          <cell r="BL78">
            <v>0</v>
          </cell>
          <cell r="BP78">
            <v>0</v>
          </cell>
          <cell r="BZ78">
            <v>0</v>
          </cell>
          <cell r="CD78">
            <v>0</v>
          </cell>
        </row>
        <row r="79">
          <cell r="V79">
            <v>0.82</v>
          </cell>
          <cell r="Z79">
            <v>0</v>
          </cell>
          <cell r="AJ79">
            <v>0</v>
          </cell>
          <cell r="AN79">
            <v>0</v>
          </cell>
          <cell r="AX79">
            <v>0.25</v>
          </cell>
          <cell r="BB79">
            <v>0</v>
          </cell>
          <cell r="BL79">
            <v>3.24</v>
          </cell>
          <cell r="BN79">
            <v>1.28</v>
          </cell>
          <cell r="BP79">
            <v>0</v>
          </cell>
          <cell r="BZ79">
            <v>5.96</v>
          </cell>
          <cell r="CB79">
            <v>0.93</v>
          </cell>
          <cell r="CD79">
            <v>0</v>
          </cell>
        </row>
        <row r="80">
          <cell r="V80">
            <v>0</v>
          </cell>
          <cell r="Z80">
            <v>0</v>
          </cell>
          <cell r="AJ80">
            <v>0</v>
          </cell>
          <cell r="AN80">
            <v>0</v>
          </cell>
          <cell r="AX80">
            <v>0</v>
          </cell>
          <cell r="BB80">
            <v>0</v>
          </cell>
          <cell r="BL80">
            <v>0</v>
          </cell>
          <cell r="BP80">
            <v>0</v>
          </cell>
          <cell r="BZ80">
            <v>0</v>
          </cell>
          <cell r="CD80">
            <v>4</v>
          </cell>
        </row>
        <row r="81">
          <cell r="V81">
            <v>0</v>
          </cell>
          <cell r="Z81">
            <v>12</v>
          </cell>
          <cell r="AJ81">
            <v>0</v>
          </cell>
          <cell r="AN81">
            <v>0</v>
          </cell>
          <cell r="AX81">
            <v>0</v>
          </cell>
          <cell r="BB81">
            <v>12</v>
          </cell>
          <cell r="BL81">
            <v>0</v>
          </cell>
          <cell r="BP81">
            <v>18</v>
          </cell>
          <cell r="BZ81">
            <v>0</v>
          </cell>
          <cell r="CD81">
            <v>18</v>
          </cell>
        </row>
        <row r="82">
          <cell r="BI82">
            <v>0</v>
          </cell>
        </row>
        <row r="83">
          <cell r="BI83">
            <v>0</v>
          </cell>
        </row>
        <row r="84">
          <cell r="V84">
            <v>0</v>
          </cell>
          <cell r="Z84">
            <v>0</v>
          </cell>
          <cell r="AJ84">
            <v>0</v>
          </cell>
          <cell r="AN84">
            <v>0</v>
          </cell>
          <cell r="AX84">
            <v>0</v>
          </cell>
          <cell r="BB84">
            <v>1</v>
          </cell>
          <cell r="BL84">
            <v>0</v>
          </cell>
          <cell r="BP84">
            <v>1</v>
          </cell>
          <cell r="BZ84">
            <v>0</v>
          </cell>
          <cell r="CD84">
            <v>0</v>
          </cell>
        </row>
        <row r="85">
          <cell r="V85">
            <v>0</v>
          </cell>
          <cell r="Z85">
            <v>0</v>
          </cell>
          <cell r="AJ85">
            <v>0</v>
          </cell>
          <cell r="AN85">
            <v>0</v>
          </cell>
          <cell r="AX85">
            <v>0</v>
          </cell>
          <cell r="BB85">
            <v>0</v>
          </cell>
          <cell r="BL85">
            <v>0</v>
          </cell>
          <cell r="BP85">
            <v>1</v>
          </cell>
          <cell r="BZ85">
            <v>0</v>
          </cell>
          <cell r="CD85">
            <v>0</v>
          </cell>
        </row>
        <row r="86">
          <cell r="V86">
            <v>0</v>
          </cell>
          <cell r="Z86">
            <v>0</v>
          </cell>
          <cell r="AJ86">
            <v>0</v>
          </cell>
          <cell r="AN86">
            <v>0</v>
          </cell>
          <cell r="AX86">
            <v>0</v>
          </cell>
          <cell r="BB86">
            <v>1</v>
          </cell>
          <cell r="BL86">
            <v>0</v>
          </cell>
          <cell r="BP86">
            <v>3</v>
          </cell>
          <cell r="BZ86">
            <v>0</v>
          </cell>
          <cell r="CD86">
            <v>5</v>
          </cell>
        </row>
        <row r="87">
          <cell r="V87">
            <v>0</v>
          </cell>
          <cell r="Z87">
            <v>0</v>
          </cell>
          <cell r="AJ87">
            <v>0</v>
          </cell>
          <cell r="AN87">
            <v>0</v>
          </cell>
          <cell r="AX87">
            <v>0</v>
          </cell>
          <cell r="BB87">
            <v>0</v>
          </cell>
          <cell r="BL87">
            <v>0</v>
          </cell>
          <cell r="BP87">
            <v>1</v>
          </cell>
          <cell r="BZ87">
            <v>0</v>
          </cell>
          <cell r="CD87">
            <v>1</v>
          </cell>
        </row>
        <row r="88">
          <cell r="V88">
            <v>0</v>
          </cell>
          <cell r="Z88">
            <v>0</v>
          </cell>
          <cell r="AJ88">
            <v>0</v>
          </cell>
          <cell r="AN88">
            <v>0</v>
          </cell>
          <cell r="AX88">
            <v>0</v>
          </cell>
          <cell r="BB88">
            <v>0</v>
          </cell>
          <cell r="BL88">
            <v>0</v>
          </cell>
          <cell r="BP88">
            <v>2</v>
          </cell>
          <cell r="BZ88">
            <v>0</v>
          </cell>
          <cell r="CD88">
            <v>1</v>
          </cell>
        </row>
        <row r="89">
          <cell r="V89">
            <v>0</v>
          </cell>
          <cell r="Z89">
            <v>0</v>
          </cell>
          <cell r="AJ89">
            <v>0</v>
          </cell>
          <cell r="AN89">
            <v>0</v>
          </cell>
          <cell r="AX89">
            <v>0</v>
          </cell>
          <cell r="BB89">
            <v>0</v>
          </cell>
          <cell r="BL89">
            <v>0</v>
          </cell>
          <cell r="BP89">
            <v>6</v>
          </cell>
          <cell r="BZ89">
            <v>0</v>
          </cell>
          <cell r="CD89">
            <v>2</v>
          </cell>
        </row>
        <row r="90">
          <cell r="V90">
            <v>0</v>
          </cell>
          <cell r="Z90">
            <v>1</v>
          </cell>
          <cell r="AJ90">
            <v>0</v>
          </cell>
          <cell r="AN90">
            <v>0</v>
          </cell>
          <cell r="AX90">
            <v>0</v>
          </cell>
          <cell r="BB90">
            <v>0</v>
          </cell>
          <cell r="BL90">
            <v>0</v>
          </cell>
          <cell r="BP90">
            <v>2</v>
          </cell>
          <cell r="BZ90">
            <v>0</v>
          </cell>
          <cell r="CD90">
            <v>1</v>
          </cell>
        </row>
        <row r="91">
          <cell r="V91">
            <v>0</v>
          </cell>
          <cell r="Z91">
            <v>0</v>
          </cell>
          <cell r="AJ91">
            <v>0</v>
          </cell>
          <cell r="AN91">
            <v>0</v>
          </cell>
          <cell r="AX91">
            <v>0</v>
          </cell>
          <cell r="BB91">
            <v>0</v>
          </cell>
          <cell r="BL91">
            <v>0</v>
          </cell>
          <cell r="BP91">
            <v>1</v>
          </cell>
          <cell r="BZ91">
            <v>0</v>
          </cell>
          <cell r="CD91">
            <v>0</v>
          </cell>
        </row>
        <row r="92">
          <cell r="V92">
            <v>0</v>
          </cell>
          <cell r="Z92">
            <v>1</v>
          </cell>
          <cell r="AJ92">
            <v>0</v>
          </cell>
          <cell r="AN92">
            <v>0</v>
          </cell>
          <cell r="AX92">
            <v>0</v>
          </cell>
          <cell r="BB92">
            <v>0</v>
          </cell>
          <cell r="BL92">
            <v>0</v>
          </cell>
          <cell r="BP92">
            <v>2</v>
          </cell>
          <cell r="BZ92">
            <v>0</v>
          </cell>
          <cell r="CD92">
            <v>0</v>
          </cell>
        </row>
        <row r="93">
          <cell r="V93">
            <v>0</v>
          </cell>
          <cell r="Z93">
            <v>1</v>
          </cell>
          <cell r="AJ93">
            <v>0</v>
          </cell>
          <cell r="AN93">
            <v>0</v>
          </cell>
          <cell r="AX93">
            <v>0</v>
          </cell>
          <cell r="BB93">
            <v>0</v>
          </cell>
          <cell r="BL93">
            <v>0</v>
          </cell>
          <cell r="BP93">
            <v>0</v>
          </cell>
          <cell r="BZ93">
            <v>0</v>
          </cell>
          <cell r="CD93">
            <v>0</v>
          </cell>
        </row>
        <row r="94">
          <cell r="V94">
            <v>0</v>
          </cell>
          <cell r="Z94">
            <v>1</v>
          </cell>
          <cell r="AJ94">
            <v>0</v>
          </cell>
          <cell r="AN94">
            <v>0</v>
          </cell>
          <cell r="AX94">
            <v>0</v>
          </cell>
          <cell r="BB94">
            <v>0</v>
          </cell>
          <cell r="BL94">
            <v>0</v>
          </cell>
          <cell r="BP94">
            <v>0</v>
          </cell>
          <cell r="BZ94">
            <v>0</v>
          </cell>
          <cell r="CD94">
            <v>0</v>
          </cell>
        </row>
        <row r="95">
          <cell r="V95">
            <v>0</v>
          </cell>
          <cell r="Z95">
            <v>0</v>
          </cell>
          <cell r="AJ95">
            <v>0</v>
          </cell>
          <cell r="AN95">
            <v>0</v>
          </cell>
          <cell r="AX95">
            <v>0</v>
          </cell>
          <cell r="BB95">
            <v>1</v>
          </cell>
          <cell r="BL95">
            <v>0</v>
          </cell>
          <cell r="BP95">
            <v>2</v>
          </cell>
          <cell r="BZ95">
            <v>0</v>
          </cell>
          <cell r="CD95">
            <v>1</v>
          </cell>
        </row>
        <row r="96">
          <cell r="V96">
            <v>0</v>
          </cell>
          <cell r="Z96">
            <v>0</v>
          </cell>
          <cell r="AJ96">
            <v>0</v>
          </cell>
          <cell r="AN96">
            <v>0</v>
          </cell>
          <cell r="AX96">
            <v>0</v>
          </cell>
          <cell r="BB96">
            <v>0</v>
          </cell>
          <cell r="BL96">
            <v>0</v>
          </cell>
          <cell r="BP96">
            <v>0</v>
          </cell>
          <cell r="BZ96">
            <v>0</v>
          </cell>
          <cell r="CD96">
            <v>1</v>
          </cell>
        </row>
        <row r="97">
          <cell r="V97">
            <v>0</v>
          </cell>
          <cell r="Z97">
            <v>1</v>
          </cell>
          <cell r="AJ97">
            <v>0</v>
          </cell>
          <cell r="AN97">
            <v>0</v>
          </cell>
          <cell r="AX97">
            <v>0</v>
          </cell>
          <cell r="BB97">
            <v>0</v>
          </cell>
          <cell r="BL97">
            <v>0</v>
          </cell>
          <cell r="BP97">
            <v>0</v>
          </cell>
          <cell r="BZ97">
            <v>0</v>
          </cell>
          <cell r="CD97">
            <v>0</v>
          </cell>
        </row>
        <row r="98">
          <cell r="V98">
            <v>0</v>
          </cell>
          <cell r="Z98">
            <v>13</v>
          </cell>
          <cell r="AJ98">
            <v>0</v>
          </cell>
          <cell r="AN98">
            <v>11</v>
          </cell>
          <cell r="AX98">
            <v>0</v>
          </cell>
          <cell r="BB98">
            <v>10</v>
          </cell>
          <cell r="BL98">
            <v>0</v>
          </cell>
          <cell r="BP98">
            <v>11</v>
          </cell>
          <cell r="BZ98">
            <v>0</v>
          </cell>
          <cell r="CD98">
            <v>10</v>
          </cell>
        </row>
        <row r="99">
          <cell r="V99">
            <v>0</v>
          </cell>
          <cell r="Z99">
            <v>1</v>
          </cell>
          <cell r="AJ99">
            <v>0</v>
          </cell>
          <cell r="AN99">
            <v>0</v>
          </cell>
          <cell r="AX99">
            <v>0</v>
          </cell>
          <cell r="BB99">
            <v>0</v>
          </cell>
          <cell r="BL99">
            <v>0</v>
          </cell>
          <cell r="BP99">
            <v>0</v>
          </cell>
          <cell r="BZ99">
            <v>0</v>
          </cell>
          <cell r="CD99">
            <v>0</v>
          </cell>
        </row>
        <row r="100">
          <cell r="V100">
            <v>0</v>
          </cell>
          <cell r="Z100">
            <v>1</v>
          </cell>
          <cell r="AJ100">
            <v>0</v>
          </cell>
          <cell r="AN100">
            <v>0</v>
          </cell>
          <cell r="AX100">
            <v>0</v>
          </cell>
          <cell r="BB100">
            <v>0</v>
          </cell>
          <cell r="BL100">
            <v>0</v>
          </cell>
          <cell r="BP100">
            <v>0</v>
          </cell>
          <cell r="BZ100">
            <v>0</v>
          </cell>
          <cell r="CD100">
            <v>0</v>
          </cell>
        </row>
        <row r="101">
          <cell r="V101">
            <v>0</v>
          </cell>
          <cell r="Z101">
            <v>0</v>
          </cell>
          <cell r="AJ101">
            <v>0</v>
          </cell>
          <cell r="AN101">
            <v>1</v>
          </cell>
          <cell r="AX101">
            <v>0</v>
          </cell>
          <cell r="BB101">
            <v>0</v>
          </cell>
          <cell r="BL101">
            <v>0</v>
          </cell>
          <cell r="BP101">
            <v>0</v>
          </cell>
          <cell r="BZ101">
            <v>0</v>
          </cell>
          <cell r="CD101">
            <v>0</v>
          </cell>
        </row>
        <row r="102">
          <cell r="V102">
            <v>0</v>
          </cell>
          <cell r="Z102">
            <v>0</v>
          </cell>
          <cell r="AJ102">
            <v>0</v>
          </cell>
          <cell r="AN102">
            <v>0</v>
          </cell>
          <cell r="AX102">
            <v>0</v>
          </cell>
          <cell r="BB102">
            <v>1</v>
          </cell>
          <cell r="BL102">
            <v>0</v>
          </cell>
          <cell r="BP102">
            <v>0</v>
          </cell>
          <cell r="BZ102">
            <v>0</v>
          </cell>
          <cell r="CD102">
            <v>0</v>
          </cell>
        </row>
        <row r="103">
          <cell r="V103">
            <v>0</v>
          </cell>
          <cell r="Z103">
            <v>0</v>
          </cell>
          <cell r="AJ103">
            <v>0</v>
          </cell>
          <cell r="AN103">
            <v>0</v>
          </cell>
          <cell r="AX103">
            <v>0</v>
          </cell>
          <cell r="BB103">
            <v>0</v>
          </cell>
          <cell r="BL103">
            <v>0</v>
          </cell>
          <cell r="BP103">
            <v>1</v>
          </cell>
          <cell r="BZ103">
            <v>0</v>
          </cell>
          <cell r="CD103">
            <v>0</v>
          </cell>
        </row>
        <row r="104">
          <cell r="V104">
            <v>0</v>
          </cell>
          <cell r="Z104">
            <v>0</v>
          </cell>
          <cell r="AJ104">
            <v>0</v>
          </cell>
          <cell r="AN104">
            <v>0</v>
          </cell>
          <cell r="AX104">
            <v>0</v>
          </cell>
          <cell r="BB104">
            <v>0</v>
          </cell>
          <cell r="BL104">
            <v>0</v>
          </cell>
          <cell r="BP104">
            <v>0</v>
          </cell>
          <cell r="BZ104">
            <v>0</v>
          </cell>
          <cell r="CD104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DM108"/>
  <sheetViews>
    <sheetView tabSelected="1" view="pageBreakPreview" zoomScale="66" zoomScaleNormal="100" zoomScaleSheetLayoutView="66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V25" sqref="V25"/>
    </sheetView>
  </sheetViews>
  <sheetFormatPr defaultRowHeight="15.75" outlineLevelRow="1" x14ac:dyDescent="0.25"/>
  <cols>
    <col min="1" max="1" width="13" style="9" customWidth="1"/>
    <col min="2" max="2" width="38.85546875" style="23" customWidth="1"/>
    <col min="3" max="3" width="17.5703125" style="8" customWidth="1"/>
    <col min="4" max="9" width="6.85546875" style="8" customWidth="1"/>
    <col min="10" max="10" width="10.85546875" style="8" customWidth="1"/>
    <col min="11" max="37" width="6.85546875" style="8" customWidth="1"/>
    <col min="38" max="38" width="10.42578125" style="8" customWidth="1"/>
    <col min="39" max="44" width="6.85546875" style="8" customWidth="1"/>
    <col min="45" max="45" width="11.5703125" style="8" customWidth="1"/>
    <col min="46" max="51" width="6.85546875" style="8" customWidth="1"/>
    <col min="52" max="52" width="11.140625" style="8" customWidth="1"/>
    <col min="53" max="58" width="6.85546875" style="8" customWidth="1"/>
    <col min="59" max="59" width="9.28515625" style="8" customWidth="1"/>
    <col min="60" max="65" width="6.85546875" style="8" customWidth="1"/>
    <col min="66" max="66" width="10.28515625" style="8" customWidth="1"/>
    <col min="67" max="72" width="6.85546875" style="8" customWidth="1"/>
    <col min="73" max="73" width="9.42578125" style="8" customWidth="1"/>
    <col min="74" max="79" width="6.85546875" style="8" customWidth="1"/>
    <col min="80" max="80" width="12.85546875" style="8" customWidth="1"/>
    <col min="81" max="86" width="6.85546875" style="8" customWidth="1"/>
    <col min="87" max="87" width="11.42578125" style="8" customWidth="1"/>
    <col min="88" max="93" width="6.85546875" style="8" customWidth="1"/>
    <col min="94" max="94" width="11.140625" style="8" customWidth="1"/>
    <col min="95" max="100" width="6.85546875" style="8" customWidth="1"/>
    <col min="101" max="101" width="8.140625" style="8" customWidth="1"/>
    <col min="102" max="107" width="6.85546875" style="8" customWidth="1"/>
    <col min="108" max="108" width="10.7109375" style="8" customWidth="1"/>
    <col min="109" max="115" width="6.85546875" style="8" customWidth="1"/>
    <col min="116" max="116" width="22.140625" style="8" customWidth="1"/>
    <col min="117" max="126" width="5.7109375" style="9" customWidth="1"/>
    <col min="127" max="16384" width="9.140625" style="9"/>
  </cols>
  <sheetData>
    <row r="1" spans="1:117" s="1" customFormat="1" outlineLevel="1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4" t="s">
        <v>0</v>
      </c>
    </row>
    <row r="2" spans="1:117" s="1" customFormat="1" ht="15" customHeight="1" outlineLevel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5" t="s">
        <v>1</v>
      </c>
      <c r="DJ2" s="5"/>
      <c r="DK2" s="5"/>
      <c r="DL2" s="5"/>
    </row>
    <row r="3" spans="1:117" s="1" customFormat="1" ht="31.5" outlineLevel="1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6" t="s">
        <v>2</v>
      </c>
    </row>
    <row r="4" spans="1:117" outlineLevel="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117" outlineLevel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</row>
    <row r="6" spans="1:117" ht="18.75" outlineLevel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4"/>
      <c r="DM6" s="15"/>
    </row>
    <row r="7" spans="1:117" outlineLevel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8"/>
    </row>
    <row r="8" spans="1:117" ht="16.5" outlineLevel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DK8" s="20"/>
    </row>
    <row r="9" spans="1:117" outlineLevel="1" x14ac:dyDescent="0.25">
      <c r="A9" s="19" t="s"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2"/>
    </row>
    <row r="10" spans="1:117" ht="15.75" customHeight="1" outlineLevel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</row>
    <row r="11" spans="1:117" outlineLevel="1" x14ac:dyDescent="0.25">
      <c r="A11" s="8"/>
    </row>
    <row r="12" spans="1:117" outlineLevel="1" x14ac:dyDescent="0.25">
      <c r="A12" s="8"/>
    </row>
    <row r="13" spans="1:117" outlineLevel="1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</row>
    <row r="14" spans="1:117" ht="24.75" customHeight="1" x14ac:dyDescent="0.25">
      <c r="A14" s="25" t="s">
        <v>7</v>
      </c>
      <c r="B14" s="25" t="s">
        <v>8</v>
      </c>
      <c r="C14" s="25" t="s">
        <v>9</v>
      </c>
      <c r="D14" s="26" t="s">
        <v>10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 t="s">
        <v>11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7" t="s">
        <v>12</v>
      </c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9"/>
      <c r="DL14" s="26" t="s">
        <v>13</v>
      </c>
    </row>
    <row r="15" spans="1:117" ht="29.25" customHeight="1" x14ac:dyDescent="0.25">
      <c r="A15" s="25"/>
      <c r="B15" s="25"/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5" t="s">
        <v>14</v>
      </c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 t="s">
        <v>15</v>
      </c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 t="s">
        <v>16</v>
      </c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 t="s">
        <v>17</v>
      </c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 t="s">
        <v>18</v>
      </c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6" t="s">
        <v>19</v>
      </c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</row>
    <row r="16" spans="1:117" ht="45" customHeight="1" x14ac:dyDescent="0.25">
      <c r="A16" s="25"/>
      <c r="B16" s="25"/>
      <c r="C16" s="25"/>
      <c r="D16" s="25" t="s">
        <v>20</v>
      </c>
      <c r="E16" s="25"/>
      <c r="F16" s="25"/>
      <c r="G16" s="25"/>
      <c r="H16" s="25"/>
      <c r="I16" s="25"/>
      <c r="J16" s="25"/>
      <c r="K16" s="25" t="s">
        <v>21</v>
      </c>
      <c r="L16" s="25"/>
      <c r="M16" s="25"/>
      <c r="N16" s="25"/>
      <c r="O16" s="25"/>
      <c r="P16" s="25"/>
      <c r="Q16" s="25"/>
      <c r="R16" s="25" t="s">
        <v>20</v>
      </c>
      <c r="S16" s="25"/>
      <c r="T16" s="25"/>
      <c r="U16" s="25"/>
      <c r="V16" s="25"/>
      <c r="W16" s="25"/>
      <c r="X16" s="25"/>
      <c r="Y16" s="25" t="s">
        <v>21</v>
      </c>
      <c r="Z16" s="25"/>
      <c r="AA16" s="25"/>
      <c r="AB16" s="25"/>
      <c r="AC16" s="25"/>
      <c r="AD16" s="25"/>
      <c r="AE16" s="25"/>
      <c r="AF16" s="25" t="s">
        <v>20</v>
      </c>
      <c r="AG16" s="25"/>
      <c r="AH16" s="25"/>
      <c r="AI16" s="25"/>
      <c r="AJ16" s="25"/>
      <c r="AK16" s="25"/>
      <c r="AL16" s="25"/>
      <c r="AM16" s="25" t="s">
        <v>21</v>
      </c>
      <c r="AN16" s="25"/>
      <c r="AO16" s="25"/>
      <c r="AP16" s="25"/>
      <c r="AQ16" s="25"/>
      <c r="AR16" s="25"/>
      <c r="AS16" s="25"/>
      <c r="AT16" s="25" t="s">
        <v>20</v>
      </c>
      <c r="AU16" s="25"/>
      <c r="AV16" s="25"/>
      <c r="AW16" s="25"/>
      <c r="AX16" s="25"/>
      <c r="AY16" s="25"/>
      <c r="AZ16" s="25"/>
      <c r="BA16" s="25" t="s">
        <v>21</v>
      </c>
      <c r="BB16" s="25"/>
      <c r="BC16" s="25"/>
      <c r="BD16" s="25"/>
      <c r="BE16" s="25"/>
      <c r="BF16" s="25"/>
      <c r="BG16" s="25"/>
      <c r="BH16" s="25" t="s">
        <v>20</v>
      </c>
      <c r="BI16" s="25"/>
      <c r="BJ16" s="25"/>
      <c r="BK16" s="25"/>
      <c r="BL16" s="25"/>
      <c r="BM16" s="25"/>
      <c r="BN16" s="25"/>
      <c r="BO16" s="25" t="s">
        <v>21</v>
      </c>
      <c r="BP16" s="25"/>
      <c r="BQ16" s="25"/>
      <c r="BR16" s="25"/>
      <c r="BS16" s="25"/>
      <c r="BT16" s="25"/>
      <c r="BU16" s="25"/>
      <c r="BV16" s="25" t="s">
        <v>20</v>
      </c>
      <c r="BW16" s="25"/>
      <c r="BX16" s="25"/>
      <c r="BY16" s="25"/>
      <c r="BZ16" s="25"/>
      <c r="CA16" s="25"/>
      <c r="CB16" s="25"/>
      <c r="CC16" s="25" t="s">
        <v>21</v>
      </c>
      <c r="CD16" s="25"/>
      <c r="CE16" s="25"/>
      <c r="CF16" s="25"/>
      <c r="CG16" s="25"/>
      <c r="CH16" s="25"/>
      <c r="CI16" s="25"/>
      <c r="CJ16" s="25" t="s">
        <v>20</v>
      </c>
      <c r="CK16" s="25"/>
      <c r="CL16" s="25"/>
      <c r="CM16" s="25"/>
      <c r="CN16" s="25"/>
      <c r="CO16" s="25"/>
      <c r="CP16" s="25"/>
      <c r="CQ16" s="25" t="s">
        <v>21</v>
      </c>
      <c r="CR16" s="25"/>
      <c r="CS16" s="25"/>
      <c r="CT16" s="25"/>
      <c r="CU16" s="25"/>
      <c r="CV16" s="25"/>
      <c r="CW16" s="25"/>
      <c r="CX16" s="25" t="s">
        <v>20</v>
      </c>
      <c r="CY16" s="25"/>
      <c r="CZ16" s="25"/>
      <c r="DA16" s="25"/>
      <c r="DB16" s="25"/>
      <c r="DC16" s="25"/>
      <c r="DD16" s="25"/>
      <c r="DE16" s="25" t="s">
        <v>21</v>
      </c>
      <c r="DF16" s="25"/>
      <c r="DG16" s="25"/>
      <c r="DH16" s="25"/>
      <c r="DI16" s="25"/>
      <c r="DJ16" s="25"/>
      <c r="DK16" s="25"/>
      <c r="DL16" s="26"/>
    </row>
    <row r="17" spans="1:116" ht="60.75" customHeight="1" x14ac:dyDescent="0.25">
      <c r="A17" s="25"/>
      <c r="B17" s="25"/>
      <c r="C17" s="25"/>
      <c r="D17" s="30" t="s">
        <v>22</v>
      </c>
      <c r="E17" s="30" t="s">
        <v>23</v>
      </c>
      <c r="F17" s="30" t="s">
        <v>24</v>
      </c>
      <c r="G17" s="30" t="s">
        <v>25</v>
      </c>
      <c r="H17" s="30" t="s">
        <v>26</v>
      </c>
      <c r="I17" s="30" t="s">
        <v>27</v>
      </c>
      <c r="J17" s="31" t="s">
        <v>28</v>
      </c>
      <c r="K17" s="30" t="s">
        <v>22</v>
      </c>
      <c r="L17" s="30" t="s">
        <v>23</v>
      </c>
      <c r="M17" s="30" t="s">
        <v>24</v>
      </c>
      <c r="N17" s="30" t="s">
        <v>25</v>
      </c>
      <c r="O17" s="30" t="s">
        <v>26</v>
      </c>
      <c r="P17" s="30" t="s">
        <v>27</v>
      </c>
      <c r="Q17" s="31" t="s">
        <v>28</v>
      </c>
      <c r="R17" s="30" t="s">
        <v>22</v>
      </c>
      <c r="S17" s="30" t="s">
        <v>23</v>
      </c>
      <c r="T17" s="30" t="s">
        <v>24</v>
      </c>
      <c r="U17" s="30" t="s">
        <v>25</v>
      </c>
      <c r="V17" s="30" t="s">
        <v>26</v>
      </c>
      <c r="W17" s="30" t="s">
        <v>27</v>
      </c>
      <c r="X17" s="31" t="s">
        <v>28</v>
      </c>
      <c r="Y17" s="30" t="s">
        <v>22</v>
      </c>
      <c r="Z17" s="30" t="s">
        <v>23</v>
      </c>
      <c r="AA17" s="30" t="s">
        <v>24</v>
      </c>
      <c r="AB17" s="30" t="s">
        <v>25</v>
      </c>
      <c r="AC17" s="30" t="s">
        <v>26</v>
      </c>
      <c r="AD17" s="30" t="s">
        <v>27</v>
      </c>
      <c r="AE17" s="31" t="s">
        <v>28</v>
      </c>
      <c r="AF17" s="30" t="s">
        <v>22</v>
      </c>
      <c r="AG17" s="30" t="s">
        <v>23</v>
      </c>
      <c r="AH17" s="30" t="s">
        <v>24</v>
      </c>
      <c r="AI17" s="30" t="s">
        <v>25</v>
      </c>
      <c r="AJ17" s="30" t="s">
        <v>26</v>
      </c>
      <c r="AK17" s="30" t="s">
        <v>27</v>
      </c>
      <c r="AL17" s="31" t="s">
        <v>28</v>
      </c>
      <c r="AM17" s="30" t="s">
        <v>22</v>
      </c>
      <c r="AN17" s="30" t="s">
        <v>23</v>
      </c>
      <c r="AO17" s="30" t="s">
        <v>24</v>
      </c>
      <c r="AP17" s="30" t="s">
        <v>25</v>
      </c>
      <c r="AQ17" s="30" t="s">
        <v>26</v>
      </c>
      <c r="AR17" s="30" t="s">
        <v>27</v>
      </c>
      <c r="AS17" s="31" t="s">
        <v>28</v>
      </c>
      <c r="AT17" s="30" t="s">
        <v>22</v>
      </c>
      <c r="AU17" s="30" t="s">
        <v>23</v>
      </c>
      <c r="AV17" s="30" t="s">
        <v>24</v>
      </c>
      <c r="AW17" s="30" t="s">
        <v>25</v>
      </c>
      <c r="AX17" s="30" t="s">
        <v>26</v>
      </c>
      <c r="AY17" s="30" t="s">
        <v>27</v>
      </c>
      <c r="AZ17" s="31" t="s">
        <v>28</v>
      </c>
      <c r="BA17" s="30" t="s">
        <v>22</v>
      </c>
      <c r="BB17" s="30" t="s">
        <v>23</v>
      </c>
      <c r="BC17" s="30" t="s">
        <v>24</v>
      </c>
      <c r="BD17" s="30" t="s">
        <v>25</v>
      </c>
      <c r="BE17" s="30" t="s">
        <v>26</v>
      </c>
      <c r="BF17" s="30" t="s">
        <v>27</v>
      </c>
      <c r="BG17" s="31" t="s">
        <v>28</v>
      </c>
      <c r="BH17" s="30" t="s">
        <v>22</v>
      </c>
      <c r="BI17" s="30" t="s">
        <v>23</v>
      </c>
      <c r="BJ17" s="30" t="s">
        <v>24</v>
      </c>
      <c r="BK17" s="30" t="s">
        <v>25</v>
      </c>
      <c r="BL17" s="30" t="s">
        <v>26</v>
      </c>
      <c r="BM17" s="30" t="s">
        <v>27</v>
      </c>
      <c r="BN17" s="31" t="s">
        <v>28</v>
      </c>
      <c r="BO17" s="30" t="s">
        <v>22</v>
      </c>
      <c r="BP17" s="30" t="s">
        <v>23</v>
      </c>
      <c r="BQ17" s="30" t="s">
        <v>24</v>
      </c>
      <c r="BR17" s="30" t="s">
        <v>25</v>
      </c>
      <c r="BS17" s="30" t="s">
        <v>26</v>
      </c>
      <c r="BT17" s="30" t="s">
        <v>27</v>
      </c>
      <c r="BU17" s="31" t="s">
        <v>28</v>
      </c>
      <c r="BV17" s="30" t="s">
        <v>22</v>
      </c>
      <c r="BW17" s="30" t="s">
        <v>23</v>
      </c>
      <c r="BX17" s="30" t="s">
        <v>24</v>
      </c>
      <c r="BY17" s="30" t="s">
        <v>25</v>
      </c>
      <c r="BZ17" s="30" t="s">
        <v>26</v>
      </c>
      <c r="CA17" s="30" t="s">
        <v>27</v>
      </c>
      <c r="CB17" s="31" t="s">
        <v>28</v>
      </c>
      <c r="CC17" s="30" t="s">
        <v>22</v>
      </c>
      <c r="CD17" s="30" t="s">
        <v>23</v>
      </c>
      <c r="CE17" s="30" t="s">
        <v>24</v>
      </c>
      <c r="CF17" s="30" t="s">
        <v>25</v>
      </c>
      <c r="CG17" s="30" t="s">
        <v>26</v>
      </c>
      <c r="CH17" s="30" t="s">
        <v>27</v>
      </c>
      <c r="CI17" s="31" t="s">
        <v>28</v>
      </c>
      <c r="CJ17" s="30" t="s">
        <v>22</v>
      </c>
      <c r="CK17" s="30" t="s">
        <v>23</v>
      </c>
      <c r="CL17" s="30" t="s">
        <v>24</v>
      </c>
      <c r="CM17" s="30" t="s">
        <v>25</v>
      </c>
      <c r="CN17" s="30" t="s">
        <v>26</v>
      </c>
      <c r="CO17" s="30" t="s">
        <v>27</v>
      </c>
      <c r="CP17" s="31" t="s">
        <v>28</v>
      </c>
      <c r="CQ17" s="30" t="s">
        <v>22</v>
      </c>
      <c r="CR17" s="30" t="s">
        <v>23</v>
      </c>
      <c r="CS17" s="30" t="s">
        <v>24</v>
      </c>
      <c r="CT17" s="30" t="s">
        <v>25</v>
      </c>
      <c r="CU17" s="30" t="s">
        <v>26</v>
      </c>
      <c r="CV17" s="30" t="s">
        <v>27</v>
      </c>
      <c r="CW17" s="31" t="s">
        <v>28</v>
      </c>
      <c r="CX17" s="30" t="s">
        <v>22</v>
      </c>
      <c r="CY17" s="30" t="s">
        <v>23</v>
      </c>
      <c r="CZ17" s="30" t="s">
        <v>24</v>
      </c>
      <c r="DA17" s="30" t="s">
        <v>25</v>
      </c>
      <c r="DB17" s="30" t="s">
        <v>26</v>
      </c>
      <c r="DC17" s="30" t="s">
        <v>27</v>
      </c>
      <c r="DD17" s="31" t="s">
        <v>28</v>
      </c>
      <c r="DE17" s="30" t="s">
        <v>22</v>
      </c>
      <c r="DF17" s="30" t="s">
        <v>23</v>
      </c>
      <c r="DG17" s="30" t="s">
        <v>24</v>
      </c>
      <c r="DH17" s="30" t="s">
        <v>25</v>
      </c>
      <c r="DI17" s="30" t="s">
        <v>26</v>
      </c>
      <c r="DJ17" s="30" t="s">
        <v>27</v>
      </c>
      <c r="DK17" s="31" t="s">
        <v>28</v>
      </c>
      <c r="DL17" s="26"/>
    </row>
    <row r="18" spans="1:116" s="8" customFormat="1" x14ac:dyDescent="0.25">
      <c r="A18" s="32">
        <v>1</v>
      </c>
      <c r="B18" s="32">
        <v>2</v>
      </c>
      <c r="C18" s="32">
        <v>3</v>
      </c>
      <c r="D18" s="33" t="s">
        <v>29</v>
      </c>
      <c r="E18" s="33" t="s">
        <v>30</v>
      </c>
      <c r="F18" s="33" t="s">
        <v>31</v>
      </c>
      <c r="G18" s="33" t="s">
        <v>32</v>
      </c>
      <c r="H18" s="33" t="s">
        <v>33</v>
      </c>
      <c r="I18" s="33" t="s">
        <v>34</v>
      </c>
      <c r="J18" s="33" t="s">
        <v>35</v>
      </c>
      <c r="K18" s="33" t="s">
        <v>36</v>
      </c>
      <c r="L18" s="33" t="s">
        <v>37</v>
      </c>
      <c r="M18" s="33" t="s">
        <v>38</v>
      </c>
      <c r="N18" s="33" t="s">
        <v>39</v>
      </c>
      <c r="O18" s="33" t="s">
        <v>40</v>
      </c>
      <c r="P18" s="33" t="s">
        <v>41</v>
      </c>
      <c r="Q18" s="33" t="s">
        <v>42</v>
      </c>
      <c r="R18" s="33" t="s">
        <v>43</v>
      </c>
      <c r="S18" s="33" t="s">
        <v>44</v>
      </c>
      <c r="T18" s="33" t="s">
        <v>45</v>
      </c>
      <c r="U18" s="33" t="s">
        <v>46</v>
      </c>
      <c r="V18" s="33" t="s">
        <v>47</v>
      </c>
      <c r="W18" s="33" t="s">
        <v>48</v>
      </c>
      <c r="X18" s="33" t="s">
        <v>49</v>
      </c>
      <c r="Y18" s="33" t="s">
        <v>50</v>
      </c>
      <c r="Z18" s="33" t="s">
        <v>51</v>
      </c>
      <c r="AA18" s="33" t="s">
        <v>52</v>
      </c>
      <c r="AB18" s="33" t="s">
        <v>53</v>
      </c>
      <c r="AC18" s="33" t="s">
        <v>54</v>
      </c>
      <c r="AD18" s="33" t="s">
        <v>55</v>
      </c>
      <c r="AE18" s="33" t="s">
        <v>56</v>
      </c>
      <c r="AF18" s="33" t="s">
        <v>57</v>
      </c>
      <c r="AG18" s="33" t="s">
        <v>58</v>
      </c>
      <c r="AH18" s="33" t="s">
        <v>59</v>
      </c>
      <c r="AI18" s="33" t="s">
        <v>60</v>
      </c>
      <c r="AJ18" s="33" t="s">
        <v>61</v>
      </c>
      <c r="AK18" s="33" t="s">
        <v>62</v>
      </c>
      <c r="AL18" s="33" t="s">
        <v>63</v>
      </c>
      <c r="AM18" s="33" t="s">
        <v>64</v>
      </c>
      <c r="AN18" s="33" t="s">
        <v>65</v>
      </c>
      <c r="AO18" s="33" t="s">
        <v>66</v>
      </c>
      <c r="AP18" s="33" t="s">
        <v>67</v>
      </c>
      <c r="AQ18" s="33" t="s">
        <v>68</v>
      </c>
      <c r="AR18" s="33" t="s">
        <v>69</v>
      </c>
      <c r="AS18" s="33" t="s">
        <v>70</v>
      </c>
      <c r="AT18" s="33" t="s">
        <v>71</v>
      </c>
      <c r="AU18" s="33" t="s">
        <v>72</v>
      </c>
      <c r="AV18" s="33" t="s">
        <v>73</v>
      </c>
      <c r="AW18" s="33" t="s">
        <v>74</v>
      </c>
      <c r="AX18" s="33" t="s">
        <v>75</v>
      </c>
      <c r="AY18" s="33" t="s">
        <v>76</v>
      </c>
      <c r="AZ18" s="33" t="s">
        <v>77</v>
      </c>
      <c r="BA18" s="33" t="s">
        <v>78</v>
      </c>
      <c r="BB18" s="33" t="s">
        <v>79</v>
      </c>
      <c r="BC18" s="33" t="s">
        <v>80</v>
      </c>
      <c r="BD18" s="33" t="s">
        <v>81</v>
      </c>
      <c r="BE18" s="33" t="s">
        <v>82</v>
      </c>
      <c r="BF18" s="33" t="s">
        <v>83</v>
      </c>
      <c r="BG18" s="33" t="s">
        <v>84</v>
      </c>
      <c r="BH18" s="33" t="s">
        <v>85</v>
      </c>
      <c r="BI18" s="33" t="s">
        <v>86</v>
      </c>
      <c r="BJ18" s="33" t="s">
        <v>87</v>
      </c>
      <c r="BK18" s="33" t="s">
        <v>88</v>
      </c>
      <c r="BL18" s="33" t="s">
        <v>89</v>
      </c>
      <c r="BM18" s="33" t="s">
        <v>90</v>
      </c>
      <c r="BN18" s="33" t="s">
        <v>91</v>
      </c>
      <c r="BO18" s="33" t="s">
        <v>92</v>
      </c>
      <c r="BP18" s="33" t="s">
        <v>93</v>
      </c>
      <c r="BQ18" s="33" t="s">
        <v>94</v>
      </c>
      <c r="BR18" s="33" t="s">
        <v>95</v>
      </c>
      <c r="BS18" s="33" t="s">
        <v>96</v>
      </c>
      <c r="BT18" s="33" t="s">
        <v>97</v>
      </c>
      <c r="BU18" s="33" t="s">
        <v>98</v>
      </c>
      <c r="BV18" s="33" t="s">
        <v>85</v>
      </c>
      <c r="BW18" s="33" t="s">
        <v>86</v>
      </c>
      <c r="BX18" s="33" t="s">
        <v>87</v>
      </c>
      <c r="BY18" s="33" t="s">
        <v>88</v>
      </c>
      <c r="BZ18" s="33" t="s">
        <v>89</v>
      </c>
      <c r="CA18" s="33" t="s">
        <v>90</v>
      </c>
      <c r="CB18" s="33" t="s">
        <v>91</v>
      </c>
      <c r="CC18" s="33" t="s">
        <v>92</v>
      </c>
      <c r="CD18" s="33" t="s">
        <v>93</v>
      </c>
      <c r="CE18" s="33" t="s">
        <v>94</v>
      </c>
      <c r="CF18" s="33" t="s">
        <v>95</v>
      </c>
      <c r="CG18" s="33" t="s">
        <v>96</v>
      </c>
      <c r="CH18" s="33" t="s">
        <v>97</v>
      </c>
      <c r="CI18" s="33" t="s">
        <v>98</v>
      </c>
      <c r="CJ18" s="33" t="s">
        <v>85</v>
      </c>
      <c r="CK18" s="33" t="s">
        <v>86</v>
      </c>
      <c r="CL18" s="33" t="s">
        <v>87</v>
      </c>
      <c r="CM18" s="33" t="s">
        <v>88</v>
      </c>
      <c r="CN18" s="33" t="s">
        <v>89</v>
      </c>
      <c r="CO18" s="33" t="s">
        <v>90</v>
      </c>
      <c r="CP18" s="33" t="s">
        <v>91</v>
      </c>
      <c r="CQ18" s="33" t="s">
        <v>92</v>
      </c>
      <c r="CR18" s="33" t="s">
        <v>93</v>
      </c>
      <c r="CS18" s="33" t="s">
        <v>94</v>
      </c>
      <c r="CT18" s="33" t="s">
        <v>95</v>
      </c>
      <c r="CU18" s="33" t="s">
        <v>96</v>
      </c>
      <c r="CV18" s="33" t="s">
        <v>97</v>
      </c>
      <c r="CW18" s="33" t="s">
        <v>98</v>
      </c>
      <c r="CX18" s="33" t="s">
        <v>99</v>
      </c>
      <c r="CY18" s="33" t="s">
        <v>100</v>
      </c>
      <c r="CZ18" s="33" t="s">
        <v>101</v>
      </c>
      <c r="DA18" s="33" t="s">
        <v>102</v>
      </c>
      <c r="DB18" s="33" t="s">
        <v>103</v>
      </c>
      <c r="DC18" s="33" t="s">
        <v>104</v>
      </c>
      <c r="DD18" s="33" t="s">
        <v>105</v>
      </c>
      <c r="DE18" s="33" t="s">
        <v>106</v>
      </c>
      <c r="DF18" s="33" t="s">
        <v>107</v>
      </c>
      <c r="DG18" s="33" t="s">
        <v>108</v>
      </c>
      <c r="DH18" s="33" t="s">
        <v>109</v>
      </c>
      <c r="DI18" s="33" t="s">
        <v>110</v>
      </c>
      <c r="DJ18" s="33" t="s">
        <v>111</v>
      </c>
      <c r="DK18" s="33" t="s">
        <v>112</v>
      </c>
      <c r="DL18" s="32">
        <v>8</v>
      </c>
    </row>
    <row r="19" spans="1:116" s="40" customFormat="1" ht="55.5" customHeight="1" x14ac:dyDescent="0.25">
      <c r="A19" s="34">
        <f>[1]I0427_1037000158513_02_0_69_!A17</f>
        <v>0</v>
      </c>
      <c r="B19" s="35" t="str">
        <f>[1]I0427_1037000158513_02_0_69_!B17</f>
        <v>ВСЕГО по инвестиционной программе, в том числе:</v>
      </c>
      <c r="C19" s="34" t="str">
        <f>[1]I0427_1037000158513_02_0_69_!C17</f>
        <v>Г</v>
      </c>
      <c r="D19" s="36">
        <f>SUM(AF19,AT19,BH19,BV19,CJ19)</f>
        <v>10.27</v>
      </c>
      <c r="E19" s="36">
        <f t="shared" ref="E19:Q34" si="0">SUM(AG19,AU19,BI19,BW19,CK19)</f>
        <v>0</v>
      </c>
      <c r="F19" s="36">
        <f t="shared" si="0"/>
        <v>44.325000000000003</v>
      </c>
      <c r="G19" s="36">
        <f t="shared" si="0"/>
        <v>0</v>
      </c>
      <c r="H19" s="36">
        <f t="shared" si="0"/>
        <v>58.444999999999993</v>
      </c>
      <c r="I19" s="36">
        <f t="shared" si="0"/>
        <v>0</v>
      </c>
      <c r="J19" s="36">
        <f t="shared" si="0"/>
        <v>13676</v>
      </c>
      <c r="K19" s="36">
        <f t="shared" si="0"/>
        <v>0</v>
      </c>
      <c r="L19" s="36">
        <f t="shared" si="0"/>
        <v>0</v>
      </c>
      <c r="M19" s="36">
        <f t="shared" si="0"/>
        <v>0</v>
      </c>
      <c r="N19" s="36">
        <f t="shared" si="0"/>
        <v>0</v>
      </c>
      <c r="O19" s="36">
        <f t="shared" si="0"/>
        <v>0</v>
      </c>
      <c r="P19" s="36">
        <f t="shared" si="0"/>
        <v>0</v>
      </c>
      <c r="Q19" s="36">
        <f t="shared" si="0"/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7">
        <f>SUM(AF20:AF25)</f>
        <v>0.82</v>
      </c>
      <c r="AG19" s="37">
        <f t="shared" ref="AG19:CR19" si="1">SUM(AG20:AG25)</f>
        <v>0</v>
      </c>
      <c r="AH19" s="37">
        <f t="shared" si="1"/>
        <v>11.282</v>
      </c>
      <c r="AI19" s="37">
        <f t="shared" si="1"/>
        <v>0</v>
      </c>
      <c r="AJ19" s="37">
        <f t="shared" si="1"/>
        <v>11.295</v>
      </c>
      <c r="AK19" s="37">
        <f t="shared" si="1"/>
        <v>0</v>
      </c>
      <c r="AL19" s="37">
        <f t="shared" si="1"/>
        <v>3424</v>
      </c>
      <c r="AM19" s="37">
        <f t="shared" si="1"/>
        <v>0</v>
      </c>
      <c r="AN19" s="37">
        <f t="shared" si="1"/>
        <v>0</v>
      </c>
      <c r="AO19" s="37">
        <f t="shared" si="1"/>
        <v>0</v>
      </c>
      <c r="AP19" s="37">
        <f t="shared" si="1"/>
        <v>0</v>
      </c>
      <c r="AQ19" s="37">
        <f t="shared" si="1"/>
        <v>0</v>
      </c>
      <c r="AR19" s="37">
        <f t="shared" si="1"/>
        <v>0</v>
      </c>
      <c r="AS19" s="37">
        <f t="shared" si="1"/>
        <v>0</v>
      </c>
      <c r="AT19" s="37">
        <f t="shared" si="1"/>
        <v>0</v>
      </c>
      <c r="AU19" s="37">
        <f t="shared" si="1"/>
        <v>0</v>
      </c>
      <c r="AV19" s="37">
        <f t="shared" si="1"/>
        <v>5.23</v>
      </c>
      <c r="AW19" s="37">
        <f t="shared" si="1"/>
        <v>0</v>
      </c>
      <c r="AX19" s="37">
        <f t="shared" si="1"/>
        <v>10.74</v>
      </c>
      <c r="AY19" s="37">
        <f t="shared" si="1"/>
        <v>0</v>
      </c>
      <c r="AZ19" s="37">
        <f t="shared" si="1"/>
        <v>3547</v>
      </c>
      <c r="BA19" s="37">
        <f t="shared" si="1"/>
        <v>0</v>
      </c>
      <c r="BB19" s="37">
        <f t="shared" si="1"/>
        <v>0</v>
      </c>
      <c r="BC19" s="37">
        <f t="shared" si="1"/>
        <v>0</v>
      </c>
      <c r="BD19" s="37">
        <f t="shared" si="1"/>
        <v>0</v>
      </c>
      <c r="BE19" s="37">
        <f t="shared" si="1"/>
        <v>0</v>
      </c>
      <c r="BF19" s="37">
        <f t="shared" si="1"/>
        <v>0</v>
      </c>
      <c r="BG19" s="37">
        <f t="shared" si="1"/>
        <v>0</v>
      </c>
      <c r="BH19" s="37">
        <f t="shared" si="1"/>
        <v>0.25</v>
      </c>
      <c r="BI19" s="37">
        <f t="shared" si="1"/>
        <v>0</v>
      </c>
      <c r="BJ19" s="37">
        <f t="shared" si="1"/>
        <v>7.8200000000000012</v>
      </c>
      <c r="BK19" s="37">
        <f t="shared" si="1"/>
        <v>0</v>
      </c>
      <c r="BL19" s="37">
        <f t="shared" si="1"/>
        <v>10.81</v>
      </c>
      <c r="BM19" s="37">
        <f t="shared" si="1"/>
        <v>0</v>
      </c>
      <c r="BN19" s="37">
        <f t="shared" si="1"/>
        <v>1222</v>
      </c>
      <c r="BO19" s="38">
        <f t="shared" si="1"/>
        <v>0</v>
      </c>
      <c r="BP19" s="38">
        <f t="shared" si="1"/>
        <v>0</v>
      </c>
      <c r="BQ19" s="38">
        <f t="shared" si="1"/>
        <v>0</v>
      </c>
      <c r="BR19" s="38">
        <f t="shared" si="1"/>
        <v>0</v>
      </c>
      <c r="BS19" s="38">
        <f t="shared" si="1"/>
        <v>0</v>
      </c>
      <c r="BT19" s="38">
        <f t="shared" si="1"/>
        <v>0</v>
      </c>
      <c r="BU19" s="38">
        <f t="shared" si="1"/>
        <v>0</v>
      </c>
      <c r="BV19" s="37">
        <f t="shared" si="1"/>
        <v>3.24</v>
      </c>
      <c r="BW19" s="37">
        <f t="shared" si="1"/>
        <v>0</v>
      </c>
      <c r="BX19" s="37">
        <f t="shared" si="1"/>
        <v>7.9530000000000012</v>
      </c>
      <c r="BY19" s="37">
        <f t="shared" si="1"/>
        <v>0</v>
      </c>
      <c r="BZ19" s="37">
        <f t="shared" si="1"/>
        <v>12.02</v>
      </c>
      <c r="CA19" s="37">
        <f t="shared" si="1"/>
        <v>0</v>
      </c>
      <c r="CB19" s="37">
        <f t="shared" si="1"/>
        <v>1856</v>
      </c>
      <c r="CC19" s="38">
        <f t="shared" si="1"/>
        <v>0</v>
      </c>
      <c r="CD19" s="38">
        <f t="shared" si="1"/>
        <v>0</v>
      </c>
      <c r="CE19" s="38">
        <f t="shared" si="1"/>
        <v>0</v>
      </c>
      <c r="CF19" s="38">
        <f t="shared" si="1"/>
        <v>0</v>
      </c>
      <c r="CG19" s="38">
        <f t="shared" si="1"/>
        <v>0</v>
      </c>
      <c r="CH19" s="38">
        <f t="shared" si="1"/>
        <v>0</v>
      </c>
      <c r="CI19" s="38">
        <f t="shared" si="1"/>
        <v>0</v>
      </c>
      <c r="CJ19" s="37">
        <f t="shared" si="1"/>
        <v>5.96</v>
      </c>
      <c r="CK19" s="37">
        <f t="shared" si="1"/>
        <v>0</v>
      </c>
      <c r="CL19" s="37">
        <f t="shared" si="1"/>
        <v>12.04</v>
      </c>
      <c r="CM19" s="37">
        <f t="shared" si="1"/>
        <v>0</v>
      </c>
      <c r="CN19" s="37">
        <f t="shared" si="1"/>
        <v>13.58</v>
      </c>
      <c r="CO19" s="37">
        <f t="shared" si="1"/>
        <v>0</v>
      </c>
      <c r="CP19" s="37">
        <f t="shared" si="1"/>
        <v>3627</v>
      </c>
      <c r="CQ19" s="37">
        <f t="shared" si="1"/>
        <v>0</v>
      </c>
      <c r="CR19" s="37">
        <f t="shared" si="1"/>
        <v>0</v>
      </c>
      <c r="CS19" s="37">
        <f>SUM(CS20:CS25)</f>
        <v>0</v>
      </c>
      <c r="CT19" s="37">
        <f>SUM(CT20:CT25)</f>
        <v>0</v>
      </c>
      <c r="CU19" s="37">
        <f>SUM(CU20:CU25)</f>
        <v>0</v>
      </c>
      <c r="CV19" s="37">
        <f>SUM(CV20:CV25)</f>
        <v>0</v>
      </c>
      <c r="CW19" s="37">
        <f>SUM(CW20:CW25)</f>
        <v>0</v>
      </c>
      <c r="CX19" s="36">
        <f>SUM(AF19,AT19,BH19,BV19,CJ19)</f>
        <v>10.27</v>
      </c>
      <c r="CY19" s="36">
        <f t="shared" ref="CY19:DK34" si="2">SUM(AG19,AU19,BI19,BW19,CK19)</f>
        <v>0</v>
      </c>
      <c r="CZ19" s="36">
        <f t="shared" si="2"/>
        <v>44.325000000000003</v>
      </c>
      <c r="DA19" s="36">
        <f t="shared" si="2"/>
        <v>0</v>
      </c>
      <c r="DB19" s="36">
        <f t="shared" si="2"/>
        <v>58.444999999999993</v>
      </c>
      <c r="DC19" s="36">
        <f t="shared" si="2"/>
        <v>0</v>
      </c>
      <c r="DD19" s="36">
        <f t="shared" si="2"/>
        <v>13676</v>
      </c>
      <c r="DE19" s="36">
        <f t="shared" si="2"/>
        <v>0</v>
      </c>
      <c r="DF19" s="36">
        <f t="shared" si="2"/>
        <v>0</v>
      </c>
      <c r="DG19" s="36">
        <f t="shared" si="2"/>
        <v>0</v>
      </c>
      <c r="DH19" s="36">
        <f t="shared" si="2"/>
        <v>0</v>
      </c>
      <c r="DI19" s="36">
        <f t="shared" si="2"/>
        <v>0</v>
      </c>
      <c r="DJ19" s="36">
        <f t="shared" si="2"/>
        <v>0</v>
      </c>
      <c r="DK19" s="36">
        <f t="shared" si="2"/>
        <v>0</v>
      </c>
      <c r="DL19" s="39" t="str">
        <f>IF([1]I0427_1037000158513_02_0_69_!CT17="","",[1]I0427_1037000158513_02_0_69_!CT17)</f>
        <v>нд</v>
      </c>
    </row>
    <row r="20" spans="1:116" s="46" customFormat="1" ht="31.5" x14ac:dyDescent="0.25">
      <c r="A20" s="41" t="str">
        <f>[1]I0427_1037000158513_02_0_69_!A18</f>
        <v>0.1</v>
      </c>
      <c r="B20" s="42" t="str">
        <f>[1]I0427_1037000158513_02_0_69_!B18</f>
        <v>Технологическое присоединение, всего</v>
      </c>
      <c r="C20" s="41" t="str">
        <f>[1]I0427_1037000158513_02_0_69_!C18</f>
        <v>Г</v>
      </c>
      <c r="D20" s="43">
        <f t="shared" ref="D20:Q72" si="3">SUM(AF20,AT20,BH20,BV20,CJ20)</f>
        <v>0</v>
      </c>
      <c r="E20" s="43">
        <f t="shared" si="0"/>
        <v>0</v>
      </c>
      <c r="F20" s="43">
        <f t="shared" si="0"/>
        <v>0</v>
      </c>
      <c r="G20" s="43">
        <f t="shared" si="0"/>
        <v>0</v>
      </c>
      <c r="H20" s="43">
        <f t="shared" si="0"/>
        <v>0</v>
      </c>
      <c r="I20" s="43">
        <f t="shared" si="0"/>
        <v>0</v>
      </c>
      <c r="J20" s="43">
        <f t="shared" si="0"/>
        <v>0</v>
      </c>
      <c r="K20" s="43">
        <f t="shared" si="0"/>
        <v>0</v>
      </c>
      <c r="L20" s="43">
        <f t="shared" si="0"/>
        <v>0</v>
      </c>
      <c r="M20" s="43">
        <f t="shared" si="0"/>
        <v>0</v>
      </c>
      <c r="N20" s="43">
        <f t="shared" si="0"/>
        <v>0</v>
      </c>
      <c r="O20" s="43">
        <f t="shared" si="0"/>
        <v>0</v>
      </c>
      <c r="P20" s="43">
        <f t="shared" si="0"/>
        <v>0</v>
      </c>
      <c r="Q20" s="43">
        <f t="shared" si="0"/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4">
        <f>SUM(AF26)</f>
        <v>0</v>
      </c>
      <c r="AG20" s="44">
        <f t="shared" ref="AG20:CR20" si="4">SUM(AG26)</f>
        <v>0</v>
      </c>
      <c r="AH20" s="44">
        <f t="shared" si="4"/>
        <v>0</v>
      </c>
      <c r="AI20" s="44">
        <f t="shared" si="4"/>
        <v>0</v>
      </c>
      <c r="AJ20" s="44">
        <f t="shared" si="4"/>
        <v>0</v>
      </c>
      <c r="AK20" s="44">
        <f t="shared" si="4"/>
        <v>0</v>
      </c>
      <c r="AL20" s="44">
        <f t="shared" si="4"/>
        <v>0</v>
      </c>
      <c r="AM20" s="44">
        <f t="shared" si="4"/>
        <v>0</v>
      </c>
      <c r="AN20" s="44">
        <f t="shared" si="4"/>
        <v>0</v>
      </c>
      <c r="AO20" s="44">
        <f t="shared" si="4"/>
        <v>0</v>
      </c>
      <c r="AP20" s="44">
        <f t="shared" si="4"/>
        <v>0</v>
      </c>
      <c r="AQ20" s="44">
        <f t="shared" si="4"/>
        <v>0</v>
      </c>
      <c r="AR20" s="44">
        <f t="shared" si="4"/>
        <v>0</v>
      </c>
      <c r="AS20" s="44">
        <f t="shared" si="4"/>
        <v>0</v>
      </c>
      <c r="AT20" s="44">
        <f t="shared" si="4"/>
        <v>0</v>
      </c>
      <c r="AU20" s="44">
        <f t="shared" si="4"/>
        <v>0</v>
      </c>
      <c r="AV20" s="44">
        <f t="shared" si="4"/>
        <v>0</v>
      </c>
      <c r="AW20" s="44">
        <f t="shared" si="4"/>
        <v>0</v>
      </c>
      <c r="AX20" s="44">
        <f t="shared" si="4"/>
        <v>0</v>
      </c>
      <c r="AY20" s="44">
        <f t="shared" si="4"/>
        <v>0</v>
      </c>
      <c r="AZ20" s="44">
        <f t="shared" si="4"/>
        <v>0</v>
      </c>
      <c r="BA20" s="44">
        <f t="shared" si="4"/>
        <v>0</v>
      </c>
      <c r="BB20" s="44">
        <f t="shared" si="4"/>
        <v>0</v>
      </c>
      <c r="BC20" s="44">
        <f t="shared" si="4"/>
        <v>0</v>
      </c>
      <c r="BD20" s="44">
        <f t="shared" si="4"/>
        <v>0</v>
      </c>
      <c r="BE20" s="44">
        <f t="shared" si="4"/>
        <v>0</v>
      </c>
      <c r="BF20" s="44">
        <f t="shared" si="4"/>
        <v>0</v>
      </c>
      <c r="BG20" s="44">
        <f t="shared" si="4"/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5">
        <f t="shared" si="4"/>
        <v>0</v>
      </c>
      <c r="BP20" s="45">
        <f t="shared" si="4"/>
        <v>0</v>
      </c>
      <c r="BQ20" s="45">
        <f t="shared" si="4"/>
        <v>0</v>
      </c>
      <c r="BR20" s="45">
        <f t="shared" si="4"/>
        <v>0</v>
      </c>
      <c r="BS20" s="45">
        <f t="shared" si="4"/>
        <v>0</v>
      </c>
      <c r="BT20" s="45">
        <f t="shared" si="4"/>
        <v>0</v>
      </c>
      <c r="BU20" s="45">
        <f>[1]I0427_1037000158513_04_0_69_!BI20</f>
        <v>0</v>
      </c>
      <c r="BV20" s="44">
        <f t="shared" si="4"/>
        <v>0</v>
      </c>
      <c r="BW20" s="44">
        <f t="shared" si="4"/>
        <v>0</v>
      </c>
      <c r="BX20" s="44">
        <f t="shared" si="4"/>
        <v>0</v>
      </c>
      <c r="BY20" s="44">
        <f t="shared" si="4"/>
        <v>0</v>
      </c>
      <c r="BZ20" s="44">
        <f t="shared" si="4"/>
        <v>0</v>
      </c>
      <c r="CA20" s="44">
        <f t="shared" si="4"/>
        <v>0</v>
      </c>
      <c r="CB20" s="44">
        <f t="shared" si="4"/>
        <v>0</v>
      </c>
      <c r="CC20" s="45">
        <f t="shared" si="4"/>
        <v>0</v>
      </c>
      <c r="CD20" s="45">
        <f t="shared" si="4"/>
        <v>0</v>
      </c>
      <c r="CE20" s="45">
        <f t="shared" si="4"/>
        <v>0</v>
      </c>
      <c r="CF20" s="45">
        <f t="shared" si="4"/>
        <v>0</v>
      </c>
      <c r="CG20" s="45">
        <f t="shared" si="4"/>
        <v>0</v>
      </c>
      <c r="CH20" s="45">
        <f t="shared" si="4"/>
        <v>0</v>
      </c>
      <c r="CI20" s="45">
        <f t="shared" si="4"/>
        <v>0</v>
      </c>
      <c r="CJ20" s="44">
        <f t="shared" si="4"/>
        <v>0</v>
      </c>
      <c r="CK20" s="44">
        <f t="shared" si="4"/>
        <v>0</v>
      </c>
      <c r="CL20" s="44">
        <f t="shared" si="4"/>
        <v>0</v>
      </c>
      <c r="CM20" s="44">
        <f t="shared" si="4"/>
        <v>0</v>
      </c>
      <c r="CN20" s="44">
        <f t="shared" si="4"/>
        <v>0</v>
      </c>
      <c r="CO20" s="44">
        <f t="shared" si="4"/>
        <v>0</v>
      </c>
      <c r="CP20" s="44">
        <f t="shared" si="4"/>
        <v>0</v>
      </c>
      <c r="CQ20" s="44">
        <f t="shared" si="4"/>
        <v>0</v>
      </c>
      <c r="CR20" s="44">
        <f t="shared" si="4"/>
        <v>0</v>
      </c>
      <c r="CS20" s="44">
        <f>SUM(CS26)</f>
        <v>0</v>
      </c>
      <c r="CT20" s="44">
        <f>SUM(CT26)</f>
        <v>0</v>
      </c>
      <c r="CU20" s="44">
        <f>SUM(CU26)</f>
        <v>0</v>
      </c>
      <c r="CV20" s="44">
        <f>SUM(CV26)</f>
        <v>0</v>
      </c>
      <c r="CW20" s="44">
        <f>SUM(CW26)</f>
        <v>0</v>
      </c>
      <c r="CX20" s="43">
        <f t="shared" ref="CX20:DK35" si="5">SUM(AF20,AT20,BH20,BV20,CJ20)</f>
        <v>0</v>
      </c>
      <c r="CY20" s="43">
        <f t="shared" si="2"/>
        <v>0</v>
      </c>
      <c r="CZ20" s="43">
        <f t="shared" si="2"/>
        <v>0</v>
      </c>
      <c r="DA20" s="43">
        <f t="shared" si="2"/>
        <v>0</v>
      </c>
      <c r="DB20" s="43">
        <f t="shared" si="2"/>
        <v>0</v>
      </c>
      <c r="DC20" s="43">
        <f t="shared" si="2"/>
        <v>0</v>
      </c>
      <c r="DD20" s="43">
        <f t="shared" si="2"/>
        <v>0</v>
      </c>
      <c r="DE20" s="43">
        <f t="shared" si="2"/>
        <v>0</v>
      </c>
      <c r="DF20" s="43">
        <f t="shared" si="2"/>
        <v>0</v>
      </c>
      <c r="DG20" s="43">
        <f t="shared" si="2"/>
        <v>0</v>
      </c>
      <c r="DH20" s="43">
        <f t="shared" si="2"/>
        <v>0</v>
      </c>
      <c r="DI20" s="43">
        <f t="shared" si="2"/>
        <v>0</v>
      </c>
      <c r="DJ20" s="43">
        <f t="shared" si="2"/>
        <v>0</v>
      </c>
      <c r="DK20" s="43">
        <f t="shared" si="2"/>
        <v>0</v>
      </c>
      <c r="DL20" s="39" t="str">
        <f>IF([1]I0427_1037000158513_02_0_69_!CT18="","",[1]I0427_1037000158513_02_0_69_!CT18)</f>
        <v>нд</v>
      </c>
    </row>
    <row r="21" spans="1:116" s="46" customFormat="1" ht="31.5" x14ac:dyDescent="0.25">
      <c r="A21" s="41" t="str">
        <f>[1]I0427_1037000158513_02_0_69_!A19</f>
        <v>0.2</v>
      </c>
      <c r="B21" s="42" t="str">
        <f>[1]I0427_1037000158513_02_0_69_!B19</f>
        <v>Реконструкция, модернизация, техническое перевооружение, всего</v>
      </c>
      <c r="C21" s="41" t="str">
        <f>[1]I0427_1037000158513_02_0_69_!C19</f>
        <v>Г</v>
      </c>
      <c r="D21" s="43">
        <f t="shared" si="3"/>
        <v>0</v>
      </c>
      <c r="E21" s="43">
        <f t="shared" si="0"/>
        <v>0</v>
      </c>
      <c r="F21" s="43">
        <f t="shared" si="0"/>
        <v>0</v>
      </c>
      <c r="G21" s="43">
        <f t="shared" si="0"/>
        <v>0</v>
      </c>
      <c r="H21" s="43">
        <f t="shared" si="0"/>
        <v>0</v>
      </c>
      <c r="I21" s="43">
        <f t="shared" si="0"/>
        <v>0</v>
      </c>
      <c r="J21" s="43">
        <f t="shared" si="0"/>
        <v>13510</v>
      </c>
      <c r="K21" s="43">
        <f t="shared" si="0"/>
        <v>0</v>
      </c>
      <c r="L21" s="43">
        <f t="shared" si="0"/>
        <v>0</v>
      </c>
      <c r="M21" s="43">
        <f t="shared" si="0"/>
        <v>0</v>
      </c>
      <c r="N21" s="43">
        <f t="shared" si="0"/>
        <v>0</v>
      </c>
      <c r="O21" s="43">
        <f t="shared" si="0"/>
        <v>0</v>
      </c>
      <c r="P21" s="43">
        <f t="shared" si="0"/>
        <v>0</v>
      </c>
      <c r="Q21" s="43">
        <f t="shared" si="0"/>
        <v>0</v>
      </c>
      <c r="R21" s="43">
        <v>0</v>
      </c>
      <c r="S21" s="43">
        <v>0</v>
      </c>
      <c r="T21" s="43">
        <v>0</v>
      </c>
      <c r="U21" s="43">
        <v>0</v>
      </c>
      <c r="V21" s="43">
        <v>0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4">
        <f>SUM(AF44)</f>
        <v>0</v>
      </c>
      <c r="AG21" s="44">
        <f t="shared" ref="AG21:CR21" si="6">SUM(AG44)</f>
        <v>0</v>
      </c>
      <c r="AH21" s="44">
        <f t="shared" si="6"/>
        <v>0</v>
      </c>
      <c r="AI21" s="44">
        <f t="shared" si="6"/>
        <v>0</v>
      </c>
      <c r="AJ21" s="44">
        <f t="shared" si="6"/>
        <v>0</v>
      </c>
      <c r="AK21" s="44">
        <f t="shared" si="6"/>
        <v>0</v>
      </c>
      <c r="AL21" s="44">
        <f t="shared" si="6"/>
        <v>3392</v>
      </c>
      <c r="AM21" s="44">
        <f t="shared" si="6"/>
        <v>0</v>
      </c>
      <c r="AN21" s="44">
        <f t="shared" si="6"/>
        <v>0</v>
      </c>
      <c r="AO21" s="44">
        <f t="shared" si="6"/>
        <v>0</v>
      </c>
      <c r="AP21" s="44">
        <f t="shared" si="6"/>
        <v>0</v>
      </c>
      <c r="AQ21" s="44">
        <f t="shared" si="6"/>
        <v>0</v>
      </c>
      <c r="AR21" s="44">
        <f t="shared" si="6"/>
        <v>0</v>
      </c>
      <c r="AS21" s="44">
        <f t="shared" si="6"/>
        <v>0</v>
      </c>
      <c r="AT21" s="44">
        <f t="shared" si="6"/>
        <v>0</v>
      </c>
      <c r="AU21" s="44">
        <f t="shared" si="6"/>
        <v>0</v>
      </c>
      <c r="AV21" s="44">
        <f t="shared" si="6"/>
        <v>0</v>
      </c>
      <c r="AW21" s="44">
        <f t="shared" si="6"/>
        <v>0</v>
      </c>
      <c r="AX21" s="44">
        <f t="shared" si="6"/>
        <v>0</v>
      </c>
      <c r="AY21" s="44">
        <f t="shared" si="6"/>
        <v>0</v>
      </c>
      <c r="AZ21" s="44">
        <f t="shared" si="6"/>
        <v>3535</v>
      </c>
      <c r="BA21" s="44">
        <f t="shared" si="6"/>
        <v>0</v>
      </c>
      <c r="BB21" s="44">
        <f t="shared" si="6"/>
        <v>0</v>
      </c>
      <c r="BC21" s="44">
        <f t="shared" si="6"/>
        <v>0</v>
      </c>
      <c r="BD21" s="44">
        <f t="shared" si="6"/>
        <v>0</v>
      </c>
      <c r="BE21" s="44">
        <f t="shared" si="6"/>
        <v>0</v>
      </c>
      <c r="BF21" s="44">
        <f t="shared" si="6"/>
        <v>0</v>
      </c>
      <c r="BG21" s="44">
        <f t="shared" si="6"/>
        <v>0</v>
      </c>
      <c r="BH21" s="44">
        <f t="shared" si="6"/>
        <v>0</v>
      </c>
      <c r="BI21" s="44">
        <f t="shared" si="6"/>
        <v>0</v>
      </c>
      <c r="BJ21" s="44">
        <f t="shared" si="6"/>
        <v>0</v>
      </c>
      <c r="BK21" s="44">
        <f t="shared" si="6"/>
        <v>0</v>
      </c>
      <c r="BL21" s="44">
        <f t="shared" si="6"/>
        <v>0</v>
      </c>
      <c r="BM21" s="44">
        <f t="shared" si="6"/>
        <v>0</v>
      </c>
      <c r="BN21" s="44">
        <f t="shared" si="6"/>
        <v>1196</v>
      </c>
      <c r="BO21" s="44">
        <f t="shared" si="6"/>
        <v>0</v>
      </c>
      <c r="BP21" s="44">
        <f t="shared" si="6"/>
        <v>0</v>
      </c>
      <c r="BQ21" s="44">
        <f t="shared" si="6"/>
        <v>0</v>
      </c>
      <c r="BR21" s="44">
        <f t="shared" si="6"/>
        <v>0</v>
      </c>
      <c r="BS21" s="44">
        <f t="shared" si="6"/>
        <v>0</v>
      </c>
      <c r="BT21" s="44">
        <f t="shared" si="6"/>
        <v>0</v>
      </c>
      <c r="BU21" s="44">
        <f t="shared" si="6"/>
        <v>0</v>
      </c>
      <c r="BV21" s="44">
        <f t="shared" si="6"/>
        <v>0</v>
      </c>
      <c r="BW21" s="44">
        <f t="shared" si="6"/>
        <v>0</v>
      </c>
      <c r="BX21" s="44">
        <f t="shared" si="6"/>
        <v>0</v>
      </c>
      <c r="BY21" s="44">
        <f t="shared" si="6"/>
        <v>0</v>
      </c>
      <c r="BZ21" s="44">
        <f t="shared" si="6"/>
        <v>0</v>
      </c>
      <c r="CA21" s="44">
        <f t="shared" si="6"/>
        <v>0</v>
      </c>
      <c r="CB21" s="44">
        <f t="shared" si="6"/>
        <v>1805</v>
      </c>
      <c r="CC21" s="45">
        <f t="shared" si="6"/>
        <v>0</v>
      </c>
      <c r="CD21" s="45">
        <f t="shared" si="6"/>
        <v>0</v>
      </c>
      <c r="CE21" s="45">
        <f t="shared" si="6"/>
        <v>0</v>
      </c>
      <c r="CF21" s="45">
        <f t="shared" si="6"/>
        <v>0</v>
      </c>
      <c r="CG21" s="45">
        <f t="shared" si="6"/>
        <v>0</v>
      </c>
      <c r="CH21" s="45">
        <f t="shared" si="6"/>
        <v>0</v>
      </c>
      <c r="CI21" s="45">
        <f t="shared" si="6"/>
        <v>0</v>
      </c>
      <c r="CJ21" s="44">
        <f t="shared" si="6"/>
        <v>0</v>
      </c>
      <c r="CK21" s="44">
        <f t="shared" si="6"/>
        <v>0</v>
      </c>
      <c r="CL21" s="44">
        <f t="shared" si="6"/>
        <v>0</v>
      </c>
      <c r="CM21" s="44">
        <f t="shared" si="6"/>
        <v>0</v>
      </c>
      <c r="CN21" s="44">
        <f t="shared" si="6"/>
        <v>0</v>
      </c>
      <c r="CO21" s="44">
        <f t="shared" si="6"/>
        <v>0</v>
      </c>
      <c r="CP21" s="44">
        <f t="shared" si="6"/>
        <v>3582</v>
      </c>
      <c r="CQ21" s="44">
        <f t="shared" si="6"/>
        <v>0</v>
      </c>
      <c r="CR21" s="44">
        <f t="shared" si="6"/>
        <v>0</v>
      </c>
      <c r="CS21" s="44">
        <f>SUM(CS44)</f>
        <v>0</v>
      </c>
      <c r="CT21" s="44">
        <f>SUM(CT44)</f>
        <v>0</v>
      </c>
      <c r="CU21" s="44">
        <f>SUM(CU44)</f>
        <v>0</v>
      </c>
      <c r="CV21" s="44">
        <f>SUM(CV44)</f>
        <v>0</v>
      </c>
      <c r="CW21" s="44">
        <f>SUM(CW44)</f>
        <v>0</v>
      </c>
      <c r="CX21" s="43">
        <f t="shared" si="5"/>
        <v>0</v>
      </c>
      <c r="CY21" s="43">
        <f t="shared" si="2"/>
        <v>0</v>
      </c>
      <c r="CZ21" s="43">
        <f t="shared" si="2"/>
        <v>0</v>
      </c>
      <c r="DA21" s="43">
        <f t="shared" si="2"/>
        <v>0</v>
      </c>
      <c r="DB21" s="43">
        <f t="shared" si="2"/>
        <v>0</v>
      </c>
      <c r="DC21" s="43">
        <f t="shared" si="2"/>
        <v>0</v>
      </c>
      <c r="DD21" s="43">
        <f t="shared" si="2"/>
        <v>13510</v>
      </c>
      <c r="DE21" s="43">
        <f t="shared" si="2"/>
        <v>0</v>
      </c>
      <c r="DF21" s="43">
        <f t="shared" si="2"/>
        <v>0</v>
      </c>
      <c r="DG21" s="43">
        <f t="shared" si="2"/>
        <v>0</v>
      </c>
      <c r="DH21" s="43">
        <f t="shared" si="2"/>
        <v>0</v>
      </c>
      <c r="DI21" s="43">
        <f t="shared" si="2"/>
        <v>0</v>
      </c>
      <c r="DJ21" s="43">
        <f t="shared" si="2"/>
        <v>0</v>
      </c>
      <c r="DK21" s="43">
        <f t="shared" si="2"/>
        <v>0</v>
      </c>
      <c r="DL21" s="39" t="str">
        <f>IF([1]I0427_1037000158513_02_0_69_!CT19="","",[1]I0427_1037000158513_02_0_69_!CT19)</f>
        <v>нд</v>
      </c>
    </row>
    <row r="22" spans="1:116" s="46" customFormat="1" ht="78.75" x14ac:dyDescent="0.25">
      <c r="A22" s="41" t="str">
        <f>[1]I0427_1037000158513_02_0_69_!A20</f>
        <v>0.3</v>
      </c>
      <c r="B22" s="42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41" t="str">
        <f>[1]I0427_1037000158513_02_0_69_!C20</f>
        <v>Г</v>
      </c>
      <c r="D22" s="43">
        <f t="shared" si="3"/>
        <v>0</v>
      </c>
      <c r="E22" s="43">
        <f t="shared" si="0"/>
        <v>0</v>
      </c>
      <c r="F22" s="43">
        <f t="shared" si="0"/>
        <v>0</v>
      </c>
      <c r="G22" s="43">
        <f t="shared" si="0"/>
        <v>0</v>
      </c>
      <c r="H22" s="43">
        <f t="shared" si="0"/>
        <v>0</v>
      </c>
      <c r="I22" s="43">
        <f t="shared" si="0"/>
        <v>0</v>
      </c>
      <c r="J22" s="43">
        <f t="shared" si="0"/>
        <v>0</v>
      </c>
      <c r="K22" s="43">
        <f t="shared" si="0"/>
        <v>0</v>
      </c>
      <c r="L22" s="43">
        <f t="shared" si="0"/>
        <v>0</v>
      </c>
      <c r="M22" s="43">
        <f t="shared" si="0"/>
        <v>0</v>
      </c>
      <c r="N22" s="43">
        <f t="shared" si="0"/>
        <v>0</v>
      </c>
      <c r="O22" s="43">
        <f t="shared" si="0"/>
        <v>0</v>
      </c>
      <c r="P22" s="43">
        <f t="shared" si="0"/>
        <v>0</v>
      </c>
      <c r="Q22" s="43">
        <f t="shared" si="0"/>
        <v>0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4">
        <f>SUM(AF71)</f>
        <v>0</v>
      </c>
      <c r="AG22" s="44">
        <f t="shared" ref="AG22:CR22" si="7">SUM(AG71)</f>
        <v>0</v>
      </c>
      <c r="AH22" s="44">
        <f t="shared" si="7"/>
        <v>0</v>
      </c>
      <c r="AI22" s="44">
        <f t="shared" si="7"/>
        <v>0</v>
      </c>
      <c r="AJ22" s="44">
        <f t="shared" si="7"/>
        <v>0</v>
      </c>
      <c r="AK22" s="44">
        <f t="shared" si="7"/>
        <v>0</v>
      </c>
      <c r="AL22" s="44">
        <f t="shared" si="7"/>
        <v>0</v>
      </c>
      <c r="AM22" s="44">
        <f t="shared" si="7"/>
        <v>0</v>
      </c>
      <c r="AN22" s="44">
        <f t="shared" si="7"/>
        <v>0</v>
      </c>
      <c r="AO22" s="44">
        <f t="shared" si="7"/>
        <v>0</v>
      </c>
      <c r="AP22" s="44">
        <f t="shared" si="7"/>
        <v>0</v>
      </c>
      <c r="AQ22" s="44">
        <f t="shared" si="7"/>
        <v>0</v>
      </c>
      <c r="AR22" s="44">
        <f t="shared" si="7"/>
        <v>0</v>
      </c>
      <c r="AS22" s="44">
        <f t="shared" si="7"/>
        <v>0</v>
      </c>
      <c r="AT22" s="44">
        <f t="shared" si="7"/>
        <v>0</v>
      </c>
      <c r="AU22" s="44">
        <f t="shared" si="7"/>
        <v>0</v>
      </c>
      <c r="AV22" s="44">
        <f t="shared" si="7"/>
        <v>0</v>
      </c>
      <c r="AW22" s="44">
        <f t="shared" si="7"/>
        <v>0</v>
      </c>
      <c r="AX22" s="44">
        <f t="shared" si="7"/>
        <v>0</v>
      </c>
      <c r="AY22" s="44">
        <f t="shared" si="7"/>
        <v>0</v>
      </c>
      <c r="AZ22" s="44">
        <f t="shared" si="7"/>
        <v>0</v>
      </c>
      <c r="BA22" s="44">
        <f t="shared" si="7"/>
        <v>0</v>
      </c>
      <c r="BB22" s="44">
        <f t="shared" si="7"/>
        <v>0</v>
      </c>
      <c r="BC22" s="44">
        <f t="shared" si="7"/>
        <v>0</v>
      </c>
      <c r="BD22" s="44">
        <f t="shared" si="7"/>
        <v>0</v>
      </c>
      <c r="BE22" s="44">
        <f t="shared" si="7"/>
        <v>0</v>
      </c>
      <c r="BF22" s="44">
        <f t="shared" si="7"/>
        <v>0</v>
      </c>
      <c r="BG22" s="44">
        <f t="shared" si="7"/>
        <v>0</v>
      </c>
      <c r="BH22" s="44">
        <f t="shared" si="7"/>
        <v>0</v>
      </c>
      <c r="BI22" s="44">
        <f t="shared" si="7"/>
        <v>0</v>
      </c>
      <c r="BJ22" s="44">
        <f t="shared" si="7"/>
        <v>0</v>
      </c>
      <c r="BK22" s="44">
        <f t="shared" si="7"/>
        <v>0</v>
      </c>
      <c r="BL22" s="44">
        <f t="shared" si="7"/>
        <v>0</v>
      </c>
      <c r="BM22" s="44">
        <f t="shared" si="7"/>
        <v>0</v>
      </c>
      <c r="BN22" s="44">
        <f t="shared" si="7"/>
        <v>0</v>
      </c>
      <c r="BO22" s="44">
        <f t="shared" si="7"/>
        <v>0</v>
      </c>
      <c r="BP22" s="45">
        <f t="shared" si="7"/>
        <v>0</v>
      </c>
      <c r="BQ22" s="45">
        <f t="shared" si="7"/>
        <v>0</v>
      </c>
      <c r="BR22" s="45">
        <f t="shared" si="7"/>
        <v>0</v>
      </c>
      <c r="BS22" s="45">
        <f t="shared" si="7"/>
        <v>0</v>
      </c>
      <c r="BT22" s="45">
        <f t="shared" si="7"/>
        <v>0</v>
      </c>
      <c r="BU22" s="45">
        <f>[1]I0427_1037000158513_04_0_69_!BI22</f>
        <v>0</v>
      </c>
      <c r="BV22" s="44">
        <f t="shared" si="7"/>
        <v>0</v>
      </c>
      <c r="BW22" s="44">
        <f t="shared" si="7"/>
        <v>0</v>
      </c>
      <c r="BX22" s="44">
        <f t="shared" si="7"/>
        <v>0</v>
      </c>
      <c r="BY22" s="44">
        <f t="shared" si="7"/>
        <v>0</v>
      </c>
      <c r="BZ22" s="44">
        <f t="shared" si="7"/>
        <v>0</v>
      </c>
      <c r="CA22" s="44">
        <f t="shared" si="7"/>
        <v>0</v>
      </c>
      <c r="CB22" s="44">
        <f t="shared" si="7"/>
        <v>0</v>
      </c>
      <c r="CC22" s="45">
        <f t="shared" si="7"/>
        <v>0</v>
      </c>
      <c r="CD22" s="45">
        <f t="shared" si="7"/>
        <v>0</v>
      </c>
      <c r="CE22" s="45">
        <f t="shared" si="7"/>
        <v>0</v>
      </c>
      <c r="CF22" s="45">
        <f t="shared" si="7"/>
        <v>0</v>
      </c>
      <c r="CG22" s="45">
        <f t="shared" si="7"/>
        <v>0</v>
      </c>
      <c r="CH22" s="45">
        <f t="shared" si="7"/>
        <v>0</v>
      </c>
      <c r="CI22" s="45">
        <f t="shared" si="7"/>
        <v>0</v>
      </c>
      <c r="CJ22" s="44">
        <f t="shared" si="7"/>
        <v>0</v>
      </c>
      <c r="CK22" s="44">
        <f t="shared" si="7"/>
        <v>0</v>
      </c>
      <c r="CL22" s="44">
        <f t="shared" si="7"/>
        <v>0</v>
      </c>
      <c r="CM22" s="44">
        <f t="shared" si="7"/>
        <v>0</v>
      </c>
      <c r="CN22" s="44">
        <f t="shared" si="7"/>
        <v>0</v>
      </c>
      <c r="CO22" s="44">
        <f t="shared" si="7"/>
        <v>0</v>
      </c>
      <c r="CP22" s="44">
        <f t="shared" si="7"/>
        <v>0</v>
      </c>
      <c r="CQ22" s="44">
        <f t="shared" si="7"/>
        <v>0</v>
      </c>
      <c r="CR22" s="44">
        <f t="shared" si="7"/>
        <v>0</v>
      </c>
      <c r="CS22" s="44">
        <f>SUM(CS71)</f>
        <v>0</v>
      </c>
      <c r="CT22" s="44">
        <f>SUM(CT71)</f>
        <v>0</v>
      </c>
      <c r="CU22" s="44">
        <f>SUM(CU71)</f>
        <v>0</v>
      </c>
      <c r="CV22" s="44">
        <f>SUM(CV71)</f>
        <v>0</v>
      </c>
      <c r="CW22" s="44">
        <f>SUM(CW71)</f>
        <v>0</v>
      </c>
      <c r="CX22" s="43">
        <f t="shared" si="5"/>
        <v>0</v>
      </c>
      <c r="CY22" s="43">
        <f t="shared" si="2"/>
        <v>0</v>
      </c>
      <c r="CZ22" s="43">
        <f t="shared" si="2"/>
        <v>0</v>
      </c>
      <c r="DA22" s="43">
        <f t="shared" si="2"/>
        <v>0</v>
      </c>
      <c r="DB22" s="43">
        <f t="shared" si="2"/>
        <v>0</v>
      </c>
      <c r="DC22" s="43">
        <f t="shared" si="2"/>
        <v>0</v>
      </c>
      <c r="DD22" s="43">
        <f t="shared" si="2"/>
        <v>0</v>
      </c>
      <c r="DE22" s="43">
        <f t="shared" si="2"/>
        <v>0</v>
      </c>
      <c r="DF22" s="43">
        <f t="shared" si="2"/>
        <v>0</v>
      </c>
      <c r="DG22" s="43">
        <f t="shared" si="2"/>
        <v>0</v>
      </c>
      <c r="DH22" s="43">
        <f t="shared" si="2"/>
        <v>0</v>
      </c>
      <c r="DI22" s="43">
        <f t="shared" si="2"/>
        <v>0</v>
      </c>
      <c r="DJ22" s="43">
        <f t="shared" si="2"/>
        <v>0</v>
      </c>
      <c r="DK22" s="43">
        <f t="shared" si="2"/>
        <v>0</v>
      </c>
      <c r="DL22" s="39" t="str">
        <f>IF([1]I0427_1037000158513_02_0_69_!CT20="","",[1]I0427_1037000158513_02_0_69_!CT20)</f>
        <v>нд</v>
      </c>
    </row>
    <row r="23" spans="1:116" s="46" customFormat="1" ht="47.25" x14ac:dyDescent="0.25">
      <c r="A23" s="41" t="str">
        <f>[1]I0427_1037000158513_02_0_69_!A21</f>
        <v>0.4</v>
      </c>
      <c r="B23" s="42" t="str">
        <f>[1]I0427_1037000158513_02_0_69_!B21</f>
        <v>Прочее новое строительство объектов электросетевого хозяйства, всего</v>
      </c>
      <c r="C23" s="41" t="str">
        <f>[1]I0427_1037000158513_02_0_69_!C21</f>
        <v>Г</v>
      </c>
      <c r="D23" s="43">
        <f t="shared" si="3"/>
        <v>10.27</v>
      </c>
      <c r="E23" s="43">
        <f t="shared" si="0"/>
        <v>0</v>
      </c>
      <c r="F23" s="43">
        <f t="shared" si="0"/>
        <v>44.325000000000003</v>
      </c>
      <c r="G23" s="43">
        <f t="shared" si="0"/>
        <v>0</v>
      </c>
      <c r="H23" s="43">
        <f t="shared" si="0"/>
        <v>58.444999999999993</v>
      </c>
      <c r="I23" s="43">
        <f t="shared" si="0"/>
        <v>0</v>
      </c>
      <c r="J23" s="43">
        <f t="shared" si="0"/>
        <v>64</v>
      </c>
      <c r="K23" s="43">
        <f t="shared" si="0"/>
        <v>0</v>
      </c>
      <c r="L23" s="43">
        <f t="shared" si="0"/>
        <v>0</v>
      </c>
      <c r="M23" s="43">
        <f t="shared" si="0"/>
        <v>0</v>
      </c>
      <c r="N23" s="43">
        <f t="shared" si="0"/>
        <v>0</v>
      </c>
      <c r="O23" s="43">
        <f t="shared" si="0"/>
        <v>0</v>
      </c>
      <c r="P23" s="43">
        <f t="shared" si="0"/>
        <v>0</v>
      </c>
      <c r="Q23" s="43">
        <f t="shared" si="0"/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4">
        <f>SUM(AF74)</f>
        <v>0.82</v>
      </c>
      <c r="AG23" s="44">
        <f t="shared" ref="AG23:CR23" si="8">SUM(AG74)</f>
        <v>0</v>
      </c>
      <c r="AH23" s="44">
        <f t="shared" si="8"/>
        <v>11.282</v>
      </c>
      <c r="AI23" s="44">
        <f t="shared" si="8"/>
        <v>0</v>
      </c>
      <c r="AJ23" s="44">
        <f t="shared" si="8"/>
        <v>11.295</v>
      </c>
      <c r="AK23" s="44">
        <f t="shared" si="8"/>
        <v>0</v>
      </c>
      <c r="AL23" s="44">
        <f t="shared" si="8"/>
        <v>12</v>
      </c>
      <c r="AM23" s="44">
        <f t="shared" si="8"/>
        <v>0</v>
      </c>
      <c r="AN23" s="44">
        <f t="shared" si="8"/>
        <v>0</v>
      </c>
      <c r="AO23" s="44">
        <f t="shared" si="8"/>
        <v>0</v>
      </c>
      <c r="AP23" s="44">
        <f t="shared" si="8"/>
        <v>0</v>
      </c>
      <c r="AQ23" s="44">
        <f t="shared" si="8"/>
        <v>0</v>
      </c>
      <c r="AR23" s="44">
        <f t="shared" si="8"/>
        <v>0</v>
      </c>
      <c r="AS23" s="44">
        <f t="shared" si="8"/>
        <v>0</v>
      </c>
      <c r="AT23" s="44">
        <f t="shared" si="8"/>
        <v>0</v>
      </c>
      <c r="AU23" s="44">
        <f t="shared" si="8"/>
        <v>0</v>
      </c>
      <c r="AV23" s="44">
        <f t="shared" si="8"/>
        <v>5.23</v>
      </c>
      <c r="AW23" s="44">
        <f t="shared" si="8"/>
        <v>0</v>
      </c>
      <c r="AX23" s="44">
        <f t="shared" si="8"/>
        <v>10.74</v>
      </c>
      <c r="AY23" s="44">
        <f t="shared" si="8"/>
        <v>0</v>
      </c>
      <c r="AZ23" s="44">
        <f t="shared" si="8"/>
        <v>0</v>
      </c>
      <c r="BA23" s="44">
        <f t="shared" si="8"/>
        <v>0</v>
      </c>
      <c r="BB23" s="44">
        <f t="shared" si="8"/>
        <v>0</v>
      </c>
      <c r="BC23" s="44">
        <f t="shared" si="8"/>
        <v>0</v>
      </c>
      <c r="BD23" s="44">
        <f t="shared" si="8"/>
        <v>0</v>
      </c>
      <c r="BE23" s="44">
        <f t="shared" si="8"/>
        <v>0</v>
      </c>
      <c r="BF23" s="44">
        <f t="shared" si="8"/>
        <v>0</v>
      </c>
      <c r="BG23" s="44">
        <f t="shared" si="8"/>
        <v>0</v>
      </c>
      <c r="BH23" s="44">
        <f t="shared" si="8"/>
        <v>0.25</v>
      </c>
      <c r="BI23" s="44">
        <f t="shared" si="8"/>
        <v>0</v>
      </c>
      <c r="BJ23" s="44">
        <f t="shared" si="8"/>
        <v>7.8200000000000012</v>
      </c>
      <c r="BK23" s="44">
        <f t="shared" si="8"/>
        <v>0</v>
      </c>
      <c r="BL23" s="44">
        <f t="shared" si="8"/>
        <v>10.81</v>
      </c>
      <c r="BM23" s="44">
        <f t="shared" si="8"/>
        <v>0</v>
      </c>
      <c r="BN23" s="44">
        <f t="shared" si="8"/>
        <v>12</v>
      </c>
      <c r="BO23" s="45">
        <f t="shared" si="8"/>
        <v>0</v>
      </c>
      <c r="BP23" s="45">
        <f t="shared" si="8"/>
        <v>0</v>
      </c>
      <c r="BQ23" s="45">
        <f t="shared" si="8"/>
        <v>0</v>
      </c>
      <c r="BR23" s="45">
        <f t="shared" si="8"/>
        <v>0</v>
      </c>
      <c r="BS23" s="45">
        <f t="shared" si="8"/>
        <v>0</v>
      </c>
      <c r="BT23" s="45">
        <f t="shared" si="8"/>
        <v>0</v>
      </c>
      <c r="BU23" s="45">
        <f>[1]I0427_1037000158513_04_0_69_!BI23</f>
        <v>0</v>
      </c>
      <c r="BV23" s="44">
        <f t="shared" si="8"/>
        <v>3.24</v>
      </c>
      <c r="BW23" s="44">
        <f t="shared" si="8"/>
        <v>0</v>
      </c>
      <c r="BX23" s="44">
        <f t="shared" si="8"/>
        <v>7.9530000000000012</v>
      </c>
      <c r="BY23" s="44">
        <f t="shared" si="8"/>
        <v>0</v>
      </c>
      <c r="BZ23" s="44">
        <f t="shared" si="8"/>
        <v>12.02</v>
      </c>
      <c r="CA23" s="44">
        <f t="shared" si="8"/>
        <v>0</v>
      </c>
      <c r="CB23" s="44">
        <f t="shared" si="8"/>
        <v>18</v>
      </c>
      <c r="CC23" s="45">
        <f t="shared" si="8"/>
        <v>0</v>
      </c>
      <c r="CD23" s="45">
        <f t="shared" si="8"/>
        <v>0</v>
      </c>
      <c r="CE23" s="45">
        <f t="shared" si="8"/>
        <v>0</v>
      </c>
      <c r="CF23" s="45">
        <f t="shared" si="8"/>
        <v>0</v>
      </c>
      <c r="CG23" s="45">
        <f t="shared" si="8"/>
        <v>0</v>
      </c>
      <c r="CH23" s="45">
        <f t="shared" si="8"/>
        <v>0</v>
      </c>
      <c r="CI23" s="45">
        <f t="shared" si="8"/>
        <v>0</v>
      </c>
      <c r="CJ23" s="44">
        <f t="shared" si="8"/>
        <v>5.96</v>
      </c>
      <c r="CK23" s="44">
        <f t="shared" si="8"/>
        <v>0</v>
      </c>
      <c r="CL23" s="44">
        <f t="shared" si="8"/>
        <v>12.04</v>
      </c>
      <c r="CM23" s="44">
        <f t="shared" si="8"/>
        <v>0</v>
      </c>
      <c r="CN23" s="44">
        <f t="shared" si="8"/>
        <v>13.58</v>
      </c>
      <c r="CO23" s="44">
        <f t="shared" si="8"/>
        <v>0</v>
      </c>
      <c r="CP23" s="44">
        <f t="shared" si="8"/>
        <v>22</v>
      </c>
      <c r="CQ23" s="44">
        <f t="shared" si="8"/>
        <v>0</v>
      </c>
      <c r="CR23" s="44">
        <f t="shared" si="8"/>
        <v>0</v>
      </c>
      <c r="CS23" s="44">
        <f>SUM(CS74)</f>
        <v>0</v>
      </c>
      <c r="CT23" s="44">
        <f>SUM(CT74)</f>
        <v>0</v>
      </c>
      <c r="CU23" s="44">
        <f>SUM(CU74)</f>
        <v>0</v>
      </c>
      <c r="CV23" s="44">
        <f>SUM(CV74)</f>
        <v>0</v>
      </c>
      <c r="CW23" s="44">
        <f>SUM(CW74)</f>
        <v>0</v>
      </c>
      <c r="CX23" s="43">
        <f t="shared" si="5"/>
        <v>10.27</v>
      </c>
      <c r="CY23" s="43">
        <f t="shared" si="2"/>
        <v>0</v>
      </c>
      <c r="CZ23" s="43">
        <f t="shared" si="2"/>
        <v>44.325000000000003</v>
      </c>
      <c r="DA23" s="43">
        <f t="shared" si="2"/>
        <v>0</v>
      </c>
      <c r="DB23" s="43">
        <f t="shared" si="2"/>
        <v>58.444999999999993</v>
      </c>
      <c r="DC23" s="43">
        <f t="shared" si="2"/>
        <v>0</v>
      </c>
      <c r="DD23" s="43">
        <f t="shared" si="2"/>
        <v>64</v>
      </c>
      <c r="DE23" s="43">
        <f t="shared" si="2"/>
        <v>0</v>
      </c>
      <c r="DF23" s="43">
        <f t="shared" si="2"/>
        <v>0</v>
      </c>
      <c r="DG23" s="43">
        <f t="shared" si="2"/>
        <v>0</v>
      </c>
      <c r="DH23" s="43">
        <f t="shared" si="2"/>
        <v>0</v>
      </c>
      <c r="DI23" s="43">
        <f t="shared" si="2"/>
        <v>0</v>
      </c>
      <c r="DJ23" s="43">
        <f t="shared" si="2"/>
        <v>0</v>
      </c>
      <c r="DK23" s="43">
        <f t="shared" si="2"/>
        <v>0</v>
      </c>
      <c r="DL23" s="39" t="str">
        <f>IF([1]I0427_1037000158513_02_0_69_!CT21="","",[1]I0427_1037000158513_02_0_69_!CT21)</f>
        <v>нд</v>
      </c>
    </row>
    <row r="24" spans="1:116" s="46" customFormat="1" ht="47.25" x14ac:dyDescent="0.25">
      <c r="A24" s="41" t="str">
        <f>[1]I0427_1037000158513_02_0_69_!A22</f>
        <v>0.5</v>
      </c>
      <c r="B24" s="42" t="str">
        <f>[1]I0427_1037000158513_02_0_69_!B22</f>
        <v>Покупка земельных участков для целей реализации инвестиционных проектов, всего</v>
      </c>
      <c r="C24" s="41" t="str">
        <f>[1]I0427_1037000158513_02_0_69_!C22</f>
        <v>Г</v>
      </c>
      <c r="D24" s="43">
        <f t="shared" si="3"/>
        <v>0</v>
      </c>
      <c r="E24" s="43">
        <f t="shared" si="0"/>
        <v>0</v>
      </c>
      <c r="F24" s="43">
        <f t="shared" si="0"/>
        <v>0</v>
      </c>
      <c r="G24" s="43">
        <f t="shared" si="0"/>
        <v>0</v>
      </c>
      <c r="H24" s="43">
        <f t="shared" si="0"/>
        <v>0</v>
      </c>
      <c r="I24" s="43">
        <f t="shared" si="0"/>
        <v>0</v>
      </c>
      <c r="J24" s="43">
        <f t="shared" si="0"/>
        <v>0</v>
      </c>
      <c r="K24" s="43">
        <f t="shared" si="0"/>
        <v>0</v>
      </c>
      <c r="L24" s="43">
        <f t="shared" si="0"/>
        <v>0</v>
      </c>
      <c r="M24" s="43">
        <f t="shared" si="0"/>
        <v>0</v>
      </c>
      <c r="N24" s="43">
        <f t="shared" si="0"/>
        <v>0</v>
      </c>
      <c r="O24" s="43">
        <f t="shared" si="0"/>
        <v>0</v>
      </c>
      <c r="P24" s="43">
        <f t="shared" si="0"/>
        <v>0</v>
      </c>
      <c r="Q24" s="43">
        <f t="shared" si="0"/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4">
        <f>SUM(AF82)</f>
        <v>0</v>
      </c>
      <c r="AG24" s="44">
        <f t="shared" ref="AG24:CR25" si="9">SUM(AG82)</f>
        <v>0</v>
      </c>
      <c r="AH24" s="44">
        <f t="shared" si="9"/>
        <v>0</v>
      </c>
      <c r="AI24" s="44">
        <f t="shared" si="9"/>
        <v>0</v>
      </c>
      <c r="AJ24" s="44">
        <f t="shared" si="9"/>
        <v>0</v>
      </c>
      <c r="AK24" s="44">
        <f t="shared" si="9"/>
        <v>0</v>
      </c>
      <c r="AL24" s="44">
        <f t="shared" si="9"/>
        <v>0</v>
      </c>
      <c r="AM24" s="44">
        <f t="shared" si="9"/>
        <v>0</v>
      </c>
      <c r="AN24" s="44">
        <f t="shared" si="9"/>
        <v>0</v>
      </c>
      <c r="AO24" s="44">
        <f t="shared" si="9"/>
        <v>0</v>
      </c>
      <c r="AP24" s="44">
        <f t="shared" si="9"/>
        <v>0</v>
      </c>
      <c r="AQ24" s="44">
        <f t="shared" si="9"/>
        <v>0</v>
      </c>
      <c r="AR24" s="44">
        <f t="shared" si="9"/>
        <v>0</v>
      </c>
      <c r="AS24" s="44">
        <f t="shared" si="9"/>
        <v>0</v>
      </c>
      <c r="AT24" s="44">
        <f t="shared" si="9"/>
        <v>0</v>
      </c>
      <c r="AU24" s="44">
        <f t="shared" si="9"/>
        <v>0</v>
      </c>
      <c r="AV24" s="44">
        <f t="shared" si="9"/>
        <v>0</v>
      </c>
      <c r="AW24" s="44">
        <f t="shared" si="9"/>
        <v>0</v>
      </c>
      <c r="AX24" s="44">
        <f t="shared" si="9"/>
        <v>0</v>
      </c>
      <c r="AY24" s="44">
        <f t="shared" si="9"/>
        <v>0</v>
      </c>
      <c r="AZ24" s="44">
        <f t="shared" si="9"/>
        <v>0</v>
      </c>
      <c r="BA24" s="44">
        <f t="shared" si="9"/>
        <v>0</v>
      </c>
      <c r="BB24" s="44">
        <f t="shared" si="9"/>
        <v>0</v>
      </c>
      <c r="BC24" s="44">
        <f t="shared" si="9"/>
        <v>0</v>
      </c>
      <c r="BD24" s="44">
        <f t="shared" si="9"/>
        <v>0</v>
      </c>
      <c r="BE24" s="44">
        <f t="shared" si="9"/>
        <v>0</v>
      </c>
      <c r="BF24" s="44">
        <f t="shared" si="9"/>
        <v>0</v>
      </c>
      <c r="BG24" s="44">
        <f t="shared" si="9"/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5">
        <f t="shared" si="9"/>
        <v>0</v>
      </c>
      <c r="BP24" s="45">
        <f t="shared" si="9"/>
        <v>0</v>
      </c>
      <c r="BQ24" s="45">
        <f t="shared" si="9"/>
        <v>0</v>
      </c>
      <c r="BR24" s="45">
        <f t="shared" si="9"/>
        <v>0</v>
      </c>
      <c r="BS24" s="45">
        <f t="shared" si="9"/>
        <v>0</v>
      </c>
      <c r="BT24" s="45">
        <f t="shared" si="9"/>
        <v>0</v>
      </c>
      <c r="BU24" s="45">
        <f>[1]I0427_1037000158513_04_0_69_!BI24</f>
        <v>0</v>
      </c>
      <c r="BV24" s="44">
        <f t="shared" si="9"/>
        <v>0</v>
      </c>
      <c r="BW24" s="44">
        <f t="shared" si="9"/>
        <v>0</v>
      </c>
      <c r="BX24" s="44">
        <f t="shared" si="9"/>
        <v>0</v>
      </c>
      <c r="BY24" s="44">
        <f t="shared" si="9"/>
        <v>0</v>
      </c>
      <c r="BZ24" s="44">
        <f t="shared" si="9"/>
        <v>0</v>
      </c>
      <c r="CA24" s="44">
        <f t="shared" si="9"/>
        <v>0</v>
      </c>
      <c r="CB24" s="44">
        <f t="shared" si="9"/>
        <v>0</v>
      </c>
      <c r="CC24" s="45">
        <f t="shared" si="9"/>
        <v>0</v>
      </c>
      <c r="CD24" s="45">
        <f t="shared" si="9"/>
        <v>0</v>
      </c>
      <c r="CE24" s="45">
        <f t="shared" si="9"/>
        <v>0</v>
      </c>
      <c r="CF24" s="45">
        <f t="shared" si="9"/>
        <v>0</v>
      </c>
      <c r="CG24" s="45">
        <f t="shared" si="9"/>
        <v>0</v>
      </c>
      <c r="CH24" s="45">
        <f t="shared" si="9"/>
        <v>0</v>
      </c>
      <c r="CI24" s="45">
        <f t="shared" si="9"/>
        <v>0</v>
      </c>
      <c r="CJ24" s="44">
        <f t="shared" si="9"/>
        <v>0</v>
      </c>
      <c r="CK24" s="44">
        <f t="shared" si="9"/>
        <v>0</v>
      </c>
      <c r="CL24" s="44">
        <f t="shared" si="9"/>
        <v>0</v>
      </c>
      <c r="CM24" s="44">
        <f t="shared" si="9"/>
        <v>0</v>
      </c>
      <c r="CN24" s="44">
        <f t="shared" si="9"/>
        <v>0</v>
      </c>
      <c r="CO24" s="44">
        <f t="shared" si="9"/>
        <v>0</v>
      </c>
      <c r="CP24" s="44">
        <f t="shared" si="9"/>
        <v>0</v>
      </c>
      <c r="CQ24" s="44">
        <f t="shared" si="9"/>
        <v>0</v>
      </c>
      <c r="CR24" s="44">
        <f t="shared" si="9"/>
        <v>0</v>
      </c>
      <c r="CS24" s="44">
        <f t="shared" ref="CS24:CW25" si="10">SUM(CS82)</f>
        <v>0</v>
      </c>
      <c r="CT24" s="44">
        <f t="shared" si="10"/>
        <v>0</v>
      </c>
      <c r="CU24" s="44">
        <f t="shared" si="10"/>
        <v>0</v>
      </c>
      <c r="CV24" s="44">
        <f t="shared" si="10"/>
        <v>0</v>
      </c>
      <c r="CW24" s="44">
        <f t="shared" si="10"/>
        <v>0</v>
      </c>
      <c r="CX24" s="43">
        <f t="shared" si="5"/>
        <v>0</v>
      </c>
      <c r="CY24" s="43">
        <f t="shared" si="2"/>
        <v>0</v>
      </c>
      <c r="CZ24" s="43">
        <f t="shared" si="2"/>
        <v>0</v>
      </c>
      <c r="DA24" s="43">
        <f t="shared" si="2"/>
        <v>0</v>
      </c>
      <c r="DB24" s="43">
        <f t="shared" si="2"/>
        <v>0</v>
      </c>
      <c r="DC24" s="43">
        <f t="shared" si="2"/>
        <v>0</v>
      </c>
      <c r="DD24" s="43">
        <f t="shared" si="2"/>
        <v>0</v>
      </c>
      <c r="DE24" s="43">
        <f t="shared" si="2"/>
        <v>0</v>
      </c>
      <c r="DF24" s="43">
        <f t="shared" si="2"/>
        <v>0</v>
      </c>
      <c r="DG24" s="43">
        <f t="shared" si="2"/>
        <v>0</v>
      </c>
      <c r="DH24" s="43">
        <f t="shared" si="2"/>
        <v>0</v>
      </c>
      <c r="DI24" s="43">
        <f t="shared" si="2"/>
        <v>0</v>
      </c>
      <c r="DJ24" s="43">
        <f t="shared" si="2"/>
        <v>0</v>
      </c>
      <c r="DK24" s="43">
        <f t="shared" si="2"/>
        <v>0</v>
      </c>
      <c r="DL24" s="39" t="str">
        <f>IF([1]I0427_1037000158513_02_0_69_!CT22="","",[1]I0427_1037000158513_02_0_69_!CT22)</f>
        <v>нд</v>
      </c>
    </row>
    <row r="25" spans="1:116" s="46" customFormat="1" ht="31.5" x14ac:dyDescent="0.25">
      <c r="A25" s="41" t="str">
        <f>[1]I0427_1037000158513_02_0_69_!A23</f>
        <v>0.6</v>
      </c>
      <c r="B25" s="42" t="str">
        <f>[1]I0427_1037000158513_02_0_69_!B23</f>
        <v>Прочие инвестиционные проекты, всего</v>
      </c>
      <c r="C25" s="41" t="str">
        <f>[1]I0427_1037000158513_02_0_69_!C23</f>
        <v>Г</v>
      </c>
      <c r="D25" s="43">
        <f t="shared" si="3"/>
        <v>0</v>
      </c>
      <c r="E25" s="43">
        <f t="shared" si="0"/>
        <v>0</v>
      </c>
      <c r="F25" s="43">
        <f t="shared" si="0"/>
        <v>0</v>
      </c>
      <c r="G25" s="43">
        <f t="shared" si="0"/>
        <v>0</v>
      </c>
      <c r="H25" s="43">
        <f t="shared" si="0"/>
        <v>0</v>
      </c>
      <c r="I25" s="43">
        <f t="shared" si="0"/>
        <v>0</v>
      </c>
      <c r="J25" s="43">
        <f t="shared" si="0"/>
        <v>102</v>
      </c>
      <c r="K25" s="43">
        <f t="shared" si="0"/>
        <v>0</v>
      </c>
      <c r="L25" s="43">
        <f t="shared" si="0"/>
        <v>0</v>
      </c>
      <c r="M25" s="43">
        <f t="shared" si="0"/>
        <v>0</v>
      </c>
      <c r="N25" s="43">
        <f t="shared" si="0"/>
        <v>0</v>
      </c>
      <c r="O25" s="43">
        <f t="shared" si="0"/>
        <v>0</v>
      </c>
      <c r="P25" s="43">
        <f t="shared" si="0"/>
        <v>0</v>
      </c>
      <c r="Q25" s="43">
        <f t="shared" si="0"/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4">
        <f>SUM(AF83)</f>
        <v>0</v>
      </c>
      <c r="AG25" s="44">
        <f t="shared" si="9"/>
        <v>0</v>
      </c>
      <c r="AH25" s="44">
        <f t="shared" si="9"/>
        <v>0</v>
      </c>
      <c r="AI25" s="44">
        <f t="shared" si="9"/>
        <v>0</v>
      </c>
      <c r="AJ25" s="44">
        <f t="shared" si="9"/>
        <v>0</v>
      </c>
      <c r="AK25" s="44">
        <f t="shared" si="9"/>
        <v>0</v>
      </c>
      <c r="AL25" s="44">
        <f t="shared" si="9"/>
        <v>20</v>
      </c>
      <c r="AM25" s="44">
        <f t="shared" si="9"/>
        <v>0</v>
      </c>
      <c r="AN25" s="44">
        <f t="shared" si="9"/>
        <v>0</v>
      </c>
      <c r="AO25" s="44">
        <f t="shared" si="9"/>
        <v>0</v>
      </c>
      <c r="AP25" s="44">
        <f t="shared" si="9"/>
        <v>0</v>
      </c>
      <c r="AQ25" s="44">
        <f t="shared" si="9"/>
        <v>0</v>
      </c>
      <c r="AR25" s="44">
        <f t="shared" si="9"/>
        <v>0</v>
      </c>
      <c r="AS25" s="44">
        <f t="shared" si="9"/>
        <v>0</v>
      </c>
      <c r="AT25" s="44">
        <f t="shared" si="9"/>
        <v>0</v>
      </c>
      <c r="AU25" s="44">
        <f t="shared" si="9"/>
        <v>0</v>
      </c>
      <c r="AV25" s="44">
        <f t="shared" si="9"/>
        <v>0</v>
      </c>
      <c r="AW25" s="44">
        <f t="shared" si="9"/>
        <v>0</v>
      </c>
      <c r="AX25" s="44">
        <f t="shared" si="9"/>
        <v>0</v>
      </c>
      <c r="AY25" s="44">
        <f t="shared" si="9"/>
        <v>0</v>
      </c>
      <c r="AZ25" s="44">
        <f t="shared" si="9"/>
        <v>12</v>
      </c>
      <c r="BA25" s="44">
        <f t="shared" si="9"/>
        <v>0</v>
      </c>
      <c r="BB25" s="44">
        <f t="shared" si="9"/>
        <v>0</v>
      </c>
      <c r="BC25" s="44">
        <f t="shared" si="9"/>
        <v>0</v>
      </c>
      <c r="BD25" s="44">
        <f t="shared" si="9"/>
        <v>0</v>
      </c>
      <c r="BE25" s="44">
        <f t="shared" si="9"/>
        <v>0</v>
      </c>
      <c r="BF25" s="44">
        <f t="shared" si="9"/>
        <v>0</v>
      </c>
      <c r="BG25" s="44">
        <f t="shared" si="9"/>
        <v>0</v>
      </c>
      <c r="BH25" s="44">
        <f t="shared" si="9"/>
        <v>0</v>
      </c>
      <c r="BI25" s="44">
        <f t="shared" si="9"/>
        <v>0</v>
      </c>
      <c r="BJ25" s="44">
        <f t="shared" si="9"/>
        <v>0</v>
      </c>
      <c r="BK25" s="44">
        <f t="shared" si="9"/>
        <v>0</v>
      </c>
      <c r="BL25" s="44">
        <f t="shared" si="9"/>
        <v>0</v>
      </c>
      <c r="BM25" s="44">
        <f t="shared" si="9"/>
        <v>0</v>
      </c>
      <c r="BN25" s="44">
        <f t="shared" si="9"/>
        <v>14</v>
      </c>
      <c r="BO25" s="45">
        <f t="shared" si="9"/>
        <v>0</v>
      </c>
      <c r="BP25" s="45">
        <f t="shared" si="9"/>
        <v>0</v>
      </c>
      <c r="BQ25" s="45">
        <f t="shared" si="9"/>
        <v>0</v>
      </c>
      <c r="BR25" s="45">
        <f t="shared" si="9"/>
        <v>0</v>
      </c>
      <c r="BS25" s="45">
        <f t="shared" si="9"/>
        <v>0</v>
      </c>
      <c r="BT25" s="45">
        <f t="shared" si="9"/>
        <v>0</v>
      </c>
      <c r="BU25" s="45">
        <f>[1]I0427_1037000158513_04_0_69_!BI25</f>
        <v>0</v>
      </c>
      <c r="BV25" s="44">
        <f t="shared" si="9"/>
        <v>0</v>
      </c>
      <c r="BW25" s="44">
        <f t="shared" si="9"/>
        <v>0</v>
      </c>
      <c r="BX25" s="44">
        <f t="shared" si="9"/>
        <v>0</v>
      </c>
      <c r="BY25" s="44">
        <f t="shared" si="9"/>
        <v>0</v>
      </c>
      <c r="BZ25" s="44">
        <f t="shared" si="9"/>
        <v>0</v>
      </c>
      <c r="CA25" s="44">
        <f t="shared" si="9"/>
        <v>0</v>
      </c>
      <c r="CB25" s="44">
        <f t="shared" si="9"/>
        <v>33</v>
      </c>
      <c r="CC25" s="45">
        <f t="shared" si="9"/>
        <v>0</v>
      </c>
      <c r="CD25" s="45">
        <f t="shared" si="9"/>
        <v>0</v>
      </c>
      <c r="CE25" s="45">
        <f t="shared" si="9"/>
        <v>0</v>
      </c>
      <c r="CF25" s="45">
        <f t="shared" si="9"/>
        <v>0</v>
      </c>
      <c r="CG25" s="45">
        <f t="shared" si="9"/>
        <v>0</v>
      </c>
      <c r="CH25" s="45">
        <f t="shared" si="9"/>
        <v>0</v>
      </c>
      <c r="CI25" s="45">
        <f t="shared" si="9"/>
        <v>0</v>
      </c>
      <c r="CJ25" s="44">
        <f t="shared" si="9"/>
        <v>0</v>
      </c>
      <c r="CK25" s="44">
        <f t="shared" si="9"/>
        <v>0</v>
      </c>
      <c r="CL25" s="44">
        <f t="shared" si="9"/>
        <v>0</v>
      </c>
      <c r="CM25" s="44">
        <f t="shared" si="9"/>
        <v>0</v>
      </c>
      <c r="CN25" s="44">
        <f t="shared" si="9"/>
        <v>0</v>
      </c>
      <c r="CO25" s="44">
        <f t="shared" si="9"/>
        <v>0</v>
      </c>
      <c r="CP25" s="44">
        <f t="shared" si="9"/>
        <v>23</v>
      </c>
      <c r="CQ25" s="44">
        <f t="shared" si="9"/>
        <v>0</v>
      </c>
      <c r="CR25" s="44">
        <f t="shared" si="9"/>
        <v>0</v>
      </c>
      <c r="CS25" s="44">
        <f t="shared" si="10"/>
        <v>0</v>
      </c>
      <c r="CT25" s="44">
        <f t="shared" si="10"/>
        <v>0</v>
      </c>
      <c r="CU25" s="44">
        <f t="shared" si="10"/>
        <v>0</v>
      </c>
      <c r="CV25" s="44">
        <f t="shared" si="10"/>
        <v>0</v>
      </c>
      <c r="CW25" s="44">
        <f t="shared" si="10"/>
        <v>0</v>
      </c>
      <c r="CX25" s="43">
        <f t="shared" si="5"/>
        <v>0</v>
      </c>
      <c r="CY25" s="43">
        <f t="shared" si="2"/>
        <v>0</v>
      </c>
      <c r="CZ25" s="43">
        <f t="shared" si="2"/>
        <v>0</v>
      </c>
      <c r="DA25" s="43">
        <f t="shared" si="2"/>
        <v>0</v>
      </c>
      <c r="DB25" s="43">
        <f t="shared" si="2"/>
        <v>0</v>
      </c>
      <c r="DC25" s="43">
        <f t="shared" si="2"/>
        <v>0</v>
      </c>
      <c r="DD25" s="43">
        <f t="shared" si="2"/>
        <v>102</v>
      </c>
      <c r="DE25" s="43">
        <f t="shared" si="2"/>
        <v>0</v>
      </c>
      <c r="DF25" s="43">
        <f t="shared" si="2"/>
        <v>0</v>
      </c>
      <c r="DG25" s="43">
        <f t="shared" si="2"/>
        <v>0</v>
      </c>
      <c r="DH25" s="43">
        <f t="shared" si="2"/>
        <v>0</v>
      </c>
      <c r="DI25" s="43">
        <f t="shared" si="2"/>
        <v>0</v>
      </c>
      <c r="DJ25" s="43">
        <f t="shared" si="2"/>
        <v>0</v>
      </c>
      <c r="DK25" s="43">
        <f t="shared" si="2"/>
        <v>0</v>
      </c>
      <c r="DL25" s="39" t="str">
        <f>IF([1]I0427_1037000158513_02_0_69_!CT23="","",[1]I0427_1037000158513_02_0_69_!CT23)</f>
        <v>нд</v>
      </c>
    </row>
    <row r="26" spans="1:116" s="46" customFormat="1" ht="31.5" x14ac:dyDescent="0.25">
      <c r="A26" s="41" t="str">
        <f>[1]I0427_1037000158513_02_0_69_!A24</f>
        <v>1.1</v>
      </c>
      <c r="B26" s="42" t="str">
        <f>[1]I0427_1037000158513_02_0_69_!B24</f>
        <v>Технологическое присоединение, всего, в том числе:</v>
      </c>
      <c r="C26" s="41" t="str">
        <f>[1]I0427_1037000158513_02_0_69_!C24</f>
        <v>Г</v>
      </c>
      <c r="D26" s="43">
        <f t="shared" si="3"/>
        <v>0</v>
      </c>
      <c r="E26" s="43">
        <f t="shared" si="0"/>
        <v>0</v>
      </c>
      <c r="F26" s="43">
        <f t="shared" si="0"/>
        <v>0</v>
      </c>
      <c r="G26" s="43">
        <f t="shared" si="0"/>
        <v>0</v>
      </c>
      <c r="H26" s="43">
        <f t="shared" si="0"/>
        <v>0</v>
      </c>
      <c r="I26" s="43">
        <f t="shared" si="0"/>
        <v>0</v>
      </c>
      <c r="J26" s="43">
        <f t="shared" si="0"/>
        <v>0</v>
      </c>
      <c r="K26" s="43">
        <f t="shared" si="0"/>
        <v>0</v>
      </c>
      <c r="L26" s="43">
        <f t="shared" si="0"/>
        <v>0</v>
      </c>
      <c r="M26" s="43">
        <f t="shared" si="0"/>
        <v>0</v>
      </c>
      <c r="N26" s="43">
        <f t="shared" si="0"/>
        <v>0</v>
      </c>
      <c r="O26" s="43">
        <f t="shared" si="0"/>
        <v>0</v>
      </c>
      <c r="P26" s="43">
        <f t="shared" si="0"/>
        <v>0</v>
      </c>
      <c r="Q26" s="43">
        <f t="shared" si="0"/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4">
        <f>SUM(AF27,AF31,AF34,AF41)</f>
        <v>0</v>
      </c>
      <c r="AG26" s="44">
        <f t="shared" ref="AG26:CR26" si="11">SUM(AG27,AG31,AG34,AG41)</f>
        <v>0</v>
      </c>
      <c r="AH26" s="44">
        <f t="shared" si="11"/>
        <v>0</v>
      </c>
      <c r="AI26" s="44">
        <f t="shared" si="11"/>
        <v>0</v>
      </c>
      <c r="AJ26" s="44">
        <f t="shared" si="11"/>
        <v>0</v>
      </c>
      <c r="AK26" s="44">
        <f t="shared" si="11"/>
        <v>0</v>
      </c>
      <c r="AL26" s="44">
        <f t="shared" si="11"/>
        <v>0</v>
      </c>
      <c r="AM26" s="44">
        <f t="shared" si="11"/>
        <v>0</v>
      </c>
      <c r="AN26" s="44">
        <f t="shared" si="11"/>
        <v>0</v>
      </c>
      <c r="AO26" s="44">
        <f t="shared" si="11"/>
        <v>0</v>
      </c>
      <c r="AP26" s="44">
        <f t="shared" si="11"/>
        <v>0</v>
      </c>
      <c r="AQ26" s="44">
        <f t="shared" si="11"/>
        <v>0</v>
      </c>
      <c r="AR26" s="44">
        <f t="shared" si="11"/>
        <v>0</v>
      </c>
      <c r="AS26" s="44">
        <f t="shared" si="11"/>
        <v>0</v>
      </c>
      <c r="AT26" s="44">
        <f t="shared" si="11"/>
        <v>0</v>
      </c>
      <c r="AU26" s="44">
        <f t="shared" si="11"/>
        <v>0</v>
      </c>
      <c r="AV26" s="44">
        <f t="shared" si="11"/>
        <v>0</v>
      </c>
      <c r="AW26" s="44">
        <f t="shared" si="11"/>
        <v>0</v>
      </c>
      <c r="AX26" s="44">
        <f t="shared" si="11"/>
        <v>0</v>
      </c>
      <c r="AY26" s="44">
        <f t="shared" si="11"/>
        <v>0</v>
      </c>
      <c r="AZ26" s="44">
        <f t="shared" si="11"/>
        <v>0</v>
      </c>
      <c r="BA26" s="44">
        <f t="shared" si="11"/>
        <v>0</v>
      </c>
      <c r="BB26" s="44">
        <f t="shared" si="11"/>
        <v>0</v>
      </c>
      <c r="BC26" s="44">
        <f t="shared" si="11"/>
        <v>0</v>
      </c>
      <c r="BD26" s="44">
        <f t="shared" si="11"/>
        <v>0</v>
      </c>
      <c r="BE26" s="44">
        <f t="shared" si="11"/>
        <v>0</v>
      </c>
      <c r="BF26" s="44">
        <f t="shared" si="11"/>
        <v>0</v>
      </c>
      <c r="BG26" s="44">
        <f t="shared" si="11"/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5">
        <f t="shared" si="11"/>
        <v>0</v>
      </c>
      <c r="BP26" s="45">
        <f t="shared" si="11"/>
        <v>0</v>
      </c>
      <c r="BQ26" s="45">
        <f t="shared" si="11"/>
        <v>0</v>
      </c>
      <c r="BR26" s="45">
        <f t="shared" si="11"/>
        <v>0</v>
      </c>
      <c r="BS26" s="45">
        <f t="shared" si="11"/>
        <v>0</v>
      </c>
      <c r="BT26" s="45">
        <f t="shared" si="11"/>
        <v>0</v>
      </c>
      <c r="BU26" s="45">
        <f>[1]I0427_1037000158513_04_0_69_!BI26</f>
        <v>0</v>
      </c>
      <c r="BV26" s="44">
        <f t="shared" si="11"/>
        <v>0</v>
      </c>
      <c r="BW26" s="44">
        <f t="shared" si="11"/>
        <v>0</v>
      </c>
      <c r="BX26" s="44">
        <f t="shared" si="11"/>
        <v>0</v>
      </c>
      <c r="BY26" s="44">
        <f t="shared" si="11"/>
        <v>0</v>
      </c>
      <c r="BZ26" s="44">
        <f t="shared" si="11"/>
        <v>0</v>
      </c>
      <c r="CA26" s="44">
        <f t="shared" si="11"/>
        <v>0</v>
      </c>
      <c r="CB26" s="44">
        <f t="shared" si="11"/>
        <v>0</v>
      </c>
      <c r="CC26" s="45">
        <f t="shared" si="11"/>
        <v>0</v>
      </c>
      <c r="CD26" s="45">
        <f t="shared" si="11"/>
        <v>0</v>
      </c>
      <c r="CE26" s="45">
        <f t="shared" si="11"/>
        <v>0</v>
      </c>
      <c r="CF26" s="45">
        <f t="shared" si="11"/>
        <v>0</v>
      </c>
      <c r="CG26" s="45">
        <f t="shared" si="11"/>
        <v>0</v>
      </c>
      <c r="CH26" s="45">
        <f t="shared" si="11"/>
        <v>0</v>
      </c>
      <c r="CI26" s="45">
        <f t="shared" si="11"/>
        <v>0</v>
      </c>
      <c r="CJ26" s="44">
        <f t="shared" si="11"/>
        <v>0</v>
      </c>
      <c r="CK26" s="44">
        <f t="shared" si="11"/>
        <v>0</v>
      </c>
      <c r="CL26" s="44">
        <f t="shared" si="11"/>
        <v>0</v>
      </c>
      <c r="CM26" s="44">
        <f t="shared" si="11"/>
        <v>0</v>
      </c>
      <c r="CN26" s="44">
        <f t="shared" si="11"/>
        <v>0</v>
      </c>
      <c r="CO26" s="44">
        <f t="shared" si="11"/>
        <v>0</v>
      </c>
      <c r="CP26" s="44">
        <f t="shared" si="11"/>
        <v>0</v>
      </c>
      <c r="CQ26" s="44">
        <f t="shared" si="11"/>
        <v>0</v>
      </c>
      <c r="CR26" s="44">
        <f t="shared" si="11"/>
        <v>0</v>
      </c>
      <c r="CS26" s="44">
        <f>SUM(CS27,CS31,CS34,CS41)</f>
        <v>0</v>
      </c>
      <c r="CT26" s="44">
        <f>SUM(CT27,CT31,CT34,CT41)</f>
        <v>0</v>
      </c>
      <c r="CU26" s="44">
        <f>SUM(CU27,CU31,CU34,CU41)</f>
        <v>0</v>
      </c>
      <c r="CV26" s="44">
        <f>SUM(CV27,CV31,CV34,CV41)</f>
        <v>0</v>
      </c>
      <c r="CW26" s="44">
        <f>SUM(CW27,CW31,CW34,CW41)</f>
        <v>0</v>
      </c>
      <c r="CX26" s="43">
        <f t="shared" si="5"/>
        <v>0</v>
      </c>
      <c r="CY26" s="43">
        <f t="shared" si="2"/>
        <v>0</v>
      </c>
      <c r="CZ26" s="43">
        <f t="shared" si="2"/>
        <v>0</v>
      </c>
      <c r="DA26" s="43">
        <f t="shared" si="2"/>
        <v>0</v>
      </c>
      <c r="DB26" s="43">
        <f t="shared" si="2"/>
        <v>0</v>
      </c>
      <c r="DC26" s="43">
        <f t="shared" si="2"/>
        <v>0</v>
      </c>
      <c r="DD26" s="43">
        <f t="shared" si="2"/>
        <v>0</v>
      </c>
      <c r="DE26" s="43">
        <f t="shared" si="2"/>
        <v>0</v>
      </c>
      <c r="DF26" s="43">
        <f t="shared" si="2"/>
        <v>0</v>
      </c>
      <c r="DG26" s="43">
        <f t="shared" si="2"/>
        <v>0</v>
      </c>
      <c r="DH26" s="43">
        <f t="shared" si="2"/>
        <v>0</v>
      </c>
      <c r="DI26" s="43">
        <f t="shared" si="2"/>
        <v>0</v>
      </c>
      <c r="DJ26" s="43">
        <f t="shared" si="2"/>
        <v>0</v>
      </c>
      <c r="DK26" s="43">
        <f t="shared" si="2"/>
        <v>0</v>
      </c>
      <c r="DL26" s="39" t="str">
        <f>IF([1]I0427_1037000158513_02_0_69_!CT24="","",[1]I0427_1037000158513_02_0_69_!CT24)</f>
        <v>нд</v>
      </c>
    </row>
    <row r="27" spans="1:116" s="46" customFormat="1" ht="47.25" x14ac:dyDescent="0.25">
      <c r="A27" s="41" t="str">
        <f>[1]I0427_1037000158513_02_0_69_!A25</f>
        <v>1.1.1</v>
      </c>
      <c r="B27" s="42" t="str">
        <f>[1]I0427_1037000158513_02_0_69_!B25</f>
        <v>Технологическое присоединение энергопринимающих устройств потребителей, всего, в том числе:</v>
      </c>
      <c r="C27" s="41" t="str">
        <f>[1]I0427_1037000158513_02_0_69_!C25</f>
        <v>Г</v>
      </c>
      <c r="D27" s="43">
        <f t="shared" si="3"/>
        <v>0</v>
      </c>
      <c r="E27" s="43">
        <f t="shared" si="0"/>
        <v>0</v>
      </c>
      <c r="F27" s="43">
        <f t="shared" si="0"/>
        <v>0</v>
      </c>
      <c r="G27" s="43">
        <f t="shared" si="0"/>
        <v>0</v>
      </c>
      <c r="H27" s="43">
        <f t="shared" si="0"/>
        <v>0</v>
      </c>
      <c r="I27" s="43">
        <f t="shared" si="0"/>
        <v>0</v>
      </c>
      <c r="J27" s="43">
        <f t="shared" si="0"/>
        <v>0</v>
      </c>
      <c r="K27" s="43">
        <f t="shared" si="0"/>
        <v>0</v>
      </c>
      <c r="L27" s="43">
        <f t="shared" si="0"/>
        <v>0</v>
      </c>
      <c r="M27" s="43">
        <f t="shared" si="0"/>
        <v>0</v>
      </c>
      <c r="N27" s="43">
        <f t="shared" si="0"/>
        <v>0</v>
      </c>
      <c r="O27" s="43">
        <f t="shared" si="0"/>
        <v>0</v>
      </c>
      <c r="P27" s="43">
        <f t="shared" si="0"/>
        <v>0</v>
      </c>
      <c r="Q27" s="43">
        <f t="shared" si="0"/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4">
        <f>SUM(AF28:AF30)</f>
        <v>0</v>
      </c>
      <c r="AG27" s="44">
        <f t="shared" ref="AG27:CR27" si="12">SUM(AG28:AG30)</f>
        <v>0</v>
      </c>
      <c r="AH27" s="44">
        <f t="shared" si="12"/>
        <v>0</v>
      </c>
      <c r="AI27" s="44">
        <f t="shared" si="12"/>
        <v>0</v>
      </c>
      <c r="AJ27" s="44">
        <f t="shared" si="12"/>
        <v>0</v>
      </c>
      <c r="AK27" s="44">
        <f t="shared" si="12"/>
        <v>0</v>
      </c>
      <c r="AL27" s="44">
        <f t="shared" si="12"/>
        <v>0</v>
      </c>
      <c r="AM27" s="44">
        <f t="shared" si="12"/>
        <v>0</v>
      </c>
      <c r="AN27" s="44">
        <f t="shared" si="12"/>
        <v>0</v>
      </c>
      <c r="AO27" s="44">
        <f t="shared" si="12"/>
        <v>0</v>
      </c>
      <c r="AP27" s="44">
        <f t="shared" si="12"/>
        <v>0</v>
      </c>
      <c r="AQ27" s="44">
        <f t="shared" si="12"/>
        <v>0</v>
      </c>
      <c r="AR27" s="44">
        <f t="shared" si="12"/>
        <v>0</v>
      </c>
      <c r="AS27" s="44">
        <f t="shared" si="12"/>
        <v>0</v>
      </c>
      <c r="AT27" s="44">
        <f t="shared" si="12"/>
        <v>0</v>
      </c>
      <c r="AU27" s="44">
        <f t="shared" si="12"/>
        <v>0</v>
      </c>
      <c r="AV27" s="44">
        <f t="shared" si="12"/>
        <v>0</v>
      </c>
      <c r="AW27" s="44">
        <f t="shared" si="12"/>
        <v>0</v>
      </c>
      <c r="AX27" s="44">
        <f t="shared" si="12"/>
        <v>0</v>
      </c>
      <c r="AY27" s="44">
        <f t="shared" si="12"/>
        <v>0</v>
      </c>
      <c r="AZ27" s="44">
        <f t="shared" si="12"/>
        <v>0</v>
      </c>
      <c r="BA27" s="44">
        <f t="shared" si="12"/>
        <v>0</v>
      </c>
      <c r="BB27" s="44">
        <f t="shared" si="12"/>
        <v>0</v>
      </c>
      <c r="BC27" s="44">
        <f t="shared" si="12"/>
        <v>0</v>
      </c>
      <c r="BD27" s="44">
        <f t="shared" si="12"/>
        <v>0</v>
      </c>
      <c r="BE27" s="44">
        <f t="shared" si="12"/>
        <v>0</v>
      </c>
      <c r="BF27" s="44">
        <f t="shared" si="12"/>
        <v>0</v>
      </c>
      <c r="BG27" s="44">
        <f t="shared" si="12"/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5">
        <f t="shared" si="12"/>
        <v>0</v>
      </c>
      <c r="BP27" s="45">
        <f t="shared" si="12"/>
        <v>0</v>
      </c>
      <c r="BQ27" s="45">
        <f t="shared" si="12"/>
        <v>0</v>
      </c>
      <c r="BR27" s="45">
        <f t="shared" si="12"/>
        <v>0</v>
      </c>
      <c r="BS27" s="45">
        <f t="shared" si="12"/>
        <v>0</v>
      </c>
      <c r="BT27" s="45">
        <f t="shared" si="12"/>
        <v>0</v>
      </c>
      <c r="BU27" s="45">
        <f>[1]I0427_1037000158513_04_0_69_!BI27</f>
        <v>0</v>
      </c>
      <c r="BV27" s="44">
        <f t="shared" si="12"/>
        <v>0</v>
      </c>
      <c r="BW27" s="44">
        <f t="shared" si="12"/>
        <v>0</v>
      </c>
      <c r="BX27" s="44">
        <f t="shared" si="12"/>
        <v>0</v>
      </c>
      <c r="BY27" s="44">
        <f t="shared" si="12"/>
        <v>0</v>
      </c>
      <c r="BZ27" s="44">
        <f t="shared" si="12"/>
        <v>0</v>
      </c>
      <c r="CA27" s="44">
        <f t="shared" si="12"/>
        <v>0</v>
      </c>
      <c r="CB27" s="44">
        <f t="shared" si="12"/>
        <v>0</v>
      </c>
      <c r="CC27" s="45">
        <f t="shared" si="12"/>
        <v>0</v>
      </c>
      <c r="CD27" s="45">
        <f t="shared" si="12"/>
        <v>0</v>
      </c>
      <c r="CE27" s="45">
        <f t="shared" si="12"/>
        <v>0</v>
      </c>
      <c r="CF27" s="45">
        <f t="shared" si="12"/>
        <v>0</v>
      </c>
      <c r="CG27" s="45">
        <f t="shared" si="12"/>
        <v>0</v>
      </c>
      <c r="CH27" s="45">
        <f t="shared" si="12"/>
        <v>0</v>
      </c>
      <c r="CI27" s="45">
        <f t="shared" si="12"/>
        <v>0</v>
      </c>
      <c r="CJ27" s="44">
        <f t="shared" si="12"/>
        <v>0</v>
      </c>
      <c r="CK27" s="44">
        <f t="shared" si="12"/>
        <v>0</v>
      </c>
      <c r="CL27" s="44">
        <f t="shared" si="12"/>
        <v>0</v>
      </c>
      <c r="CM27" s="44">
        <f t="shared" si="12"/>
        <v>0</v>
      </c>
      <c r="CN27" s="44">
        <f t="shared" si="12"/>
        <v>0</v>
      </c>
      <c r="CO27" s="44">
        <f t="shared" si="12"/>
        <v>0</v>
      </c>
      <c r="CP27" s="44">
        <f t="shared" si="12"/>
        <v>0</v>
      </c>
      <c r="CQ27" s="44">
        <f t="shared" si="12"/>
        <v>0</v>
      </c>
      <c r="CR27" s="44">
        <f t="shared" si="12"/>
        <v>0</v>
      </c>
      <c r="CS27" s="44">
        <f>SUM(CS28:CS30)</f>
        <v>0</v>
      </c>
      <c r="CT27" s="44">
        <f>SUM(CT28:CT30)</f>
        <v>0</v>
      </c>
      <c r="CU27" s="44">
        <f>SUM(CU28:CU30)</f>
        <v>0</v>
      </c>
      <c r="CV27" s="44">
        <f>SUM(CV28:CV30)</f>
        <v>0</v>
      </c>
      <c r="CW27" s="44">
        <f>SUM(CW28:CW30)</f>
        <v>0</v>
      </c>
      <c r="CX27" s="43">
        <f t="shared" si="5"/>
        <v>0</v>
      </c>
      <c r="CY27" s="43">
        <f t="shared" si="2"/>
        <v>0</v>
      </c>
      <c r="CZ27" s="43">
        <f t="shared" si="2"/>
        <v>0</v>
      </c>
      <c r="DA27" s="43">
        <f t="shared" si="2"/>
        <v>0</v>
      </c>
      <c r="DB27" s="43">
        <f t="shared" si="2"/>
        <v>0</v>
      </c>
      <c r="DC27" s="43">
        <f t="shared" si="2"/>
        <v>0</v>
      </c>
      <c r="DD27" s="43">
        <f t="shared" si="2"/>
        <v>0</v>
      </c>
      <c r="DE27" s="43">
        <f t="shared" si="2"/>
        <v>0</v>
      </c>
      <c r="DF27" s="43">
        <f t="shared" si="2"/>
        <v>0</v>
      </c>
      <c r="DG27" s="43">
        <f t="shared" si="2"/>
        <v>0</v>
      </c>
      <c r="DH27" s="43">
        <f t="shared" si="2"/>
        <v>0</v>
      </c>
      <c r="DI27" s="43">
        <f t="shared" si="2"/>
        <v>0</v>
      </c>
      <c r="DJ27" s="43">
        <f t="shared" si="2"/>
        <v>0</v>
      </c>
      <c r="DK27" s="43">
        <f t="shared" si="2"/>
        <v>0</v>
      </c>
      <c r="DL27" s="39" t="str">
        <f>IF([1]I0427_1037000158513_02_0_69_!CT25="","",[1]I0427_1037000158513_02_0_69_!CT25)</f>
        <v>нд</v>
      </c>
    </row>
    <row r="28" spans="1:116" s="46" customFormat="1" ht="78.75" x14ac:dyDescent="0.25">
      <c r="A28" s="41" t="str">
        <f>[1]I0427_1037000158513_02_0_69_!A26</f>
        <v>1.1.1.1</v>
      </c>
      <c r="B28" s="42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41" t="str">
        <f>[1]I0427_1037000158513_02_0_69_!C26</f>
        <v>Г</v>
      </c>
      <c r="D28" s="43">
        <f t="shared" si="3"/>
        <v>0</v>
      </c>
      <c r="E28" s="43">
        <f t="shared" si="0"/>
        <v>0</v>
      </c>
      <c r="F28" s="43">
        <f t="shared" si="0"/>
        <v>0</v>
      </c>
      <c r="G28" s="43">
        <f t="shared" si="0"/>
        <v>0</v>
      </c>
      <c r="H28" s="43">
        <f t="shared" si="0"/>
        <v>0</v>
      </c>
      <c r="I28" s="43">
        <f t="shared" si="0"/>
        <v>0</v>
      </c>
      <c r="J28" s="43">
        <f t="shared" si="0"/>
        <v>0</v>
      </c>
      <c r="K28" s="43">
        <f t="shared" si="0"/>
        <v>0</v>
      </c>
      <c r="L28" s="43">
        <f t="shared" si="0"/>
        <v>0</v>
      </c>
      <c r="M28" s="43">
        <f t="shared" si="0"/>
        <v>0</v>
      </c>
      <c r="N28" s="43">
        <f t="shared" si="0"/>
        <v>0</v>
      </c>
      <c r="O28" s="43">
        <f t="shared" si="0"/>
        <v>0</v>
      </c>
      <c r="P28" s="43">
        <f t="shared" si="0"/>
        <v>0</v>
      </c>
      <c r="Q28" s="43">
        <f t="shared" si="0"/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5">
        <v>0</v>
      </c>
      <c r="BP28" s="45">
        <v>0</v>
      </c>
      <c r="BQ28" s="45">
        <v>0</v>
      </c>
      <c r="BR28" s="45">
        <v>0</v>
      </c>
      <c r="BS28" s="45">
        <v>0</v>
      </c>
      <c r="BT28" s="45">
        <v>0</v>
      </c>
      <c r="BU28" s="45">
        <f>[1]I0427_1037000158513_04_0_69_!BI28</f>
        <v>0</v>
      </c>
      <c r="BV28" s="44">
        <v>0</v>
      </c>
      <c r="BW28" s="44">
        <v>0</v>
      </c>
      <c r="BX28" s="44">
        <v>0</v>
      </c>
      <c r="BY28" s="44">
        <v>0</v>
      </c>
      <c r="BZ28" s="44">
        <v>0</v>
      </c>
      <c r="CA28" s="44">
        <v>0</v>
      </c>
      <c r="CB28" s="44">
        <v>0</v>
      </c>
      <c r="CC28" s="45">
        <v>0</v>
      </c>
      <c r="CD28" s="45">
        <v>0</v>
      </c>
      <c r="CE28" s="45">
        <v>0</v>
      </c>
      <c r="CF28" s="45">
        <v>0</v>
      </c>
      <c r="CG28" s="45">
        <v>0</v>
      </c>
      <c r="CH28" s="45">
        <v>0</v>
      </c>
      <c r="CI28" s="45">
        <v>0</v>
      </c>
      <c r="CJ28" s="44">
        <v>0</v>
      </c>
      <c r="CK28" s="44">
        <v>0</v>
      </c>
      <c r="CL28" s="44">
        <v>0</v>
      </c>
      <c r="CM28" s="44">
        <v>0</v>
      </c>
      <c r="CN28" s="44">
        <v>0</v>
      </c>
      <c r="CO28" s="44">
        <v>0</v>
      </c>
      <c r="CP28" s="44">
        <v>0</v>
      </c>
      <c r="CQ28" s="44">
        <v>0</v>
      </c>
      <c r="CR28" s="44">
        <v>0</v>
      </c>
      <c r="CS28" s="44">
        <v>0</v>
      </c>
      <c r="CT28" s="44">
        <v>0</v>
      </c>
      <c r="CU28" s="44">
        <v>0</v>
      </c>
      <c r="CV28" s="44">
        <v>0</v>
      </c>
      <c r="CW28" s="44">
        <v>0</v>
      </c>
      <c r="CX28" s="43">
        <f t="shared" si="5"/>
        <v>0</v>
      </c>
      <c r="CY28" s="43">
        <f t="shared" si="2"/>
        <v>0</v>
      </c>
      <c r="CZ28" s="43">
        <f t="shared" si="2"/>
        <v>0</v>
      </c>
      <c r="DA28" s="43">
        <f t="shared" si="2"/>
        <v>0</v>
      </c>
      <c r="DB28" s="43">
        <f t="shared" si="2"/>
        <v>0</v>
      </c>
      <c r="DC28" s="43">
        <f t="shared" si="2"/>
        <v>0</v>
      </c>
      <c r="DD28" s="43">
        <f t="shared" si="2"/>
        <v>0</v>
      </c>
      <c r="DE28" s="43">
        <f t="shared" si="2"/>
        <v>0</v>
      </c>
      <c r="DF28" s="43">
        <f t="shared" si="2"/>
        <v>0</v>
      </c>
      <c r="DG28" s="43">
        <f t="shared" si="2"/>
        <v>0</v>
      </c>
      <c r="DH28" s="43">
        <f t="shared" si="2"/>
        <v>0</v>
      </c>
      <c r="DI28" s="43">
        <f t="shared" si="2"/>
        <v>0</v>
      </c>
      <c r="DJ28" s="43">
        <f t="shared" si="2"/>
        <v>0</v>
      </c>
      <c r="DK28" s="43">
        <f t="shared" si="2"/>
        <v>0</v>
      </c>
      <c r="DL28" s="39" t="str">
        <f>IF([1]I0427_1037000158513_02_0_69_!CT26="","",[1]I0427_1037000158513_02_0_69_!CT26)</f>
        <v>нд</v>
      </c>
    </row>
    <row r="29" spans="1:116" s="46" customFormat="1" ht="78.75" x14ac:dyDescent="0.25">
      <c r="A29" s="41" t="str">
        <f>[1]I0427_1037000158513_02_0_69_!A27</f>
        <v>1.1.1.2</v>
      </c>
      <c r="B29" s="42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41" t="str">
        <f>[1]I0427_1037000158513_02_0_69_!C27</f>
        <v>Г</v>
      </c>
      <c r="D29" s="43">
        <f t="shared" si="3"/>
        <v>0</v>
      </c>
      <c r="E29" s="43">
        <f t="shared" si="0"/>
        <v>0</v>
      </c>
      <c r="F29" s="43">
        <f t="shared" si="0"/>
        <v>0</v>
      </c>
      <c r="G29" s="43">
        <f t="shared" si="0"/>
        <v>0</v>
      </c>
      <c r="H29" s="43">
        <f t="shared" si="0"/>
        <v>0</v>
      </c>
      <c r="I29" s="43">
        <f t="shared" si="0"/>
        <v>0</v>
      </c>
      <c r="J29" s="43">
        <f t="shared" si="0"/>
        <v>0</v>
      </c>
      <c r="K29" s="43">
        <f t="shared" si="0"/>
        <v>0</v>
      </c>
      <c r="L29" s="43">
        <f t="shared" si="0"/>
        <v>0</v>
      </c>
      <c r="M29" s="43">
        <f t="shared" si="0"/>
        <v>0</v>
      </c>
      <c r="N29" s="43">
        <f t="shared" si="0"/>
        <v>0</v>
      </c>
      <c r="O29" s="43">
        <f t="shared" si="0"/>
        <v>0</v>
      </c>
      <c r="P29" s="43">
        <f t="shared" si="0"/>
        <v>0</v>
      </c>
      <c r="Q29" s="43">
        <f t="shared" si="0"/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5">
        <v>0</v>
      </c>
      <c r="BP29" s="45">
        <v>0</v>
      </c>
      <c r="BQ29" s="45">
        <v>0</v>
      </c>
      <c r="BR29" s="45">
        <v>0</v>
      </c>
      <c r="BS29" s="45">
        <v>0</v>
      </c>
      <c r="BT29" s="45">
        <v>0</v>
      </c>
      <c r="BU29" s="45">
        <f>[1]I0427_1037000158513_04_0_69_!BI29</f>
        <v>0</v>
      </c>
      <c r="BV29" s="44">
        <v>0</v>
      </c>
      <c r="BW29" s="44">
        <v>0</v>
      </c>
      <c r="BX29" s="44">
        <v>0</v>
      </c>
      <c r="BY29" s="44">
        <v>0</v>
      </c>
      <c r="BZ29" s="44">
        <v>0</v>
      </c>
      <c r="CA29" s="44">
        <v>0</v>
      </c>
      <c r="CB29" s="44">
        <v>0</v>
      </c>
      <c r="CC29" s="45">
        <v>0</v>
      </c>
      <c r="CD29" s="45">
        <v>0</v>
      </c>
      <c r="CE29" s="45">
        <v>0</v>
      </c>
      <c r="CF29" s="45">
        <v>0</v>
      </c>
      <c r="CG29" s="45">
        <v>0</v>
      </c>
      <c r="CH29" s="45">
        <v>0</v>
      </c>
      <c r="CI29" s="45">
        <v>0</v>
      </c>
      <c r="CJ29" s="44">
        <v>0</v>
      </c>
      <c r="CK29" s="44">
        <v>0</v>
      </c>
      <c r="CL29" s="44">
        <v>0</v>
      </c>
      <c r="CM29" s="44">
        <v>0</v>
      </c>
      <c r="CN29" s="44">
        <v>0</v>
      </c>
      <c r="CO29" s="44">
        <v>0</v>
      </c>
      <c r="CP29" s="44">
        <v>0</v>
      </c>
      <c r="CQ29" s="44">
        <v>0</v>
      </c>
      <c r="CR29" s="44">
        <v>0</v>
      </c>
      <c r="CS29" s="44">
        <v>0</v>
      </c>
      <c r="CT29" s="44">
        <v>0</v>
      </c>
      <c r="CU29" s="44">
        <v>0</v>
      </c>
      <c r="CV29" s="44">
        <v>0</v>
      </c>
      <c r="CW29" s="44">
        <v>0</v>
      </c>
      <c r="CX29" s="43">
        <f t="shared" si="5"/>
        <v>0</v>
      </c>
      <c r="CY29" s="43">
        <f t="shared" si="2"/>
        <v>0</v>
      </c>
      <c r="CZ29" s="43">
        <f t="shared" si="2"/>
        <v>0</v>
      </c>
      <c r="DA29" s="43">
        <f t="shared" si="2"/>
        <v>0</v>
      </c>
      <c r="DB29" s="43">
        <f t="shared" si="2"/>
        <v>0</v>
      </c>
      <c r="DC29" s="43">
        <f t="shared" si="2"/>
        <v>0</v>
      </c>
      <c r="DD29" s="43">
        <f t="shared" si="2"/>
        <v>0</v>
      </c>
      <c r="DE29" s="43">
        <f t="shared" si="2"/>
        <v>0</v>
      </c>
      <c r="DF29" s="43">
        <f t="shared" si="2"/>
        <v>0</v>
      </c>
      <c r="DG29" s="43">
        <f t="shared" si="2"/>
        <v>0</v>
      </c>
      <c r="DH29" s="43">
        <f t="shared" si="2"/>
        <v>0</v>
      </c>
      <c r="DI29" s="43">
        <f t="shared" si="2"/>
        <v>0</v>
      </c>
      <c r="DJ29" s="43">
        <f t="shared" si="2"/>
        <v>0</v>
      </c>
      <c r="DK29" s="43">
        <f t="shared" si="2"/>
        <v>0</v>
      </c>
      <c r="DL29" s="39" t="str">
        <f>IF([1]I0427_1037000158513_02_0_69_!CT27="","",[1]I0427_1037000158513_02_0_69_!CT27)</f>
        <v>нд</v>
      </c>
    </row>
    <row r="30" spans="1:116" s="46" customFormat="1" ht="63" x14ac:dyDescent="0.25">
      <c r="A30" s="41" t="str">
        <f>[1]I0427_1037000158513_02_0_69_!A28</f>
        <v>1.1.1.3</v>
      </c>
      <c r="B30" s="42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30" s="41" t="str">
        <f>[1]I0427_1037000158513_02_0_69_!C28</f>
        <v>Г</v>
      </c>
      <c r="D30" s="43">
        <f t="shared" si="3"/>
        <v>0</v>
      </c>
      <c r="E30" s="43">
        <f t="shared" si="0"/>
        <v>0</v>
      </c>
      <c r="F30" s="43">
        <f t="shared" si="0"/>
        <v>0</v>
      </c>
      <c r="G30" s="43">
        <f t="shared" si="0"/>
        <v>0</v>
      </c>
      <c r="H30" s="43">
        <f t="shared" si="0"/>
        <v>0</v>
      </c>
      <c r="I30" s="43">
        <f t="shared" si="0"/>
        <v>0</v>
      </c>
      <c r="J30" s="43">
        <f t="shared" si="0"/>
        <v>0</v>
      </c>
      <c r="K30" s="43">
        <f t="shared" si="0"/>
        <v>0</v>
      </c>
      <c r="L30" s="43">
        <f t="shared" si="0"/>
        <v>0</v>
      </c>
      <c r="M30" s="43">
        <f t="shared" si="0"/>
        <v>0</v>
      </c>
      <c r="N30" s="43">
        <f t="shared" si="0"/>
        <v>0</v>
      </c>
      <c r="O30" s="43">
        <f t="shared" si="0"/>
        <v>0</v>
      </c>
      <c r="P30" s="43">
        <f t="shared" si="0"/>
        <v>0</v>
      </c>
      <c r="Q30" s="43">
        <f t="shared" si="0"/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f>[1]I0427_1037000158513_04_0_69_!BI30</f>
        <v>0</v>
      </c>
      <c r="BV30" s="44">
        <v>0</v>
      </c>
      <c r="BW30" s="44">
        <v>0</v>
      </c>
      <c r="BX30" s="44">
        <v>0</v>
      </c>
      <c r="BY30" s="44">
        <v>0</v>
      </c>
      <c r="BZ30" s="44">
        <v>0</v>
      </c>
      <c r="CA30" s="44">
        <v>0</v>
      </c>
      <c r="CB30" s="44">
        <v>0</v>
      </c>
      <c r="CC30" s="45">
        <v>0</v>
      </c>
      <c r="CD30" s="45">
        <v>0</v>
      </c>
      <c r="CE30" s="45">
        <v>0</v>
      </c>
      <c r="CF30" s="45">
        <v>0</v>
      </c>
      <c r="CG30" s="45">
        <v>0</v>
      </c>
      <c r="CH30" s="45">
        <v>0</v>
      </c>
      <c r="CI30" s="45">
        <v>0</v>
      </c>
      <c r="CJ30" s="44">
        <v>0</v>
      </c>
      <c r="CK30" s="44">
        <v>0</v>
      </c>
      <c r="CL30" s="44">
        <v>0</v>
      </c>
      <c r="CM30" s="44">
        <v>0</v>
      </c>
      <c r="CN30" s="44">
        <v>0</v>
      </c>
      <c r="CO30" s="44">
        <v>0</v>
      </c>
      <c r="CP30" s="44">
        <v>0</v>
      </c>
      <c r="CQ30" s="44">
        <v>0</v>
      </c>
      <c r="CR30" s="44">
        <v>0</v>
      </c>
      <c r="CS30" s="44">
        <v>0</v>
      </c>
      <c r="CT30" s="44">
        <v>0</v>
      </c>
      <c r="CU30" s="44">
        <v>0</v>
      </c>
      <c r="CV30" s="44">
        <v>0</v>
      </c>
      <c r="CW30" s="44">
        <v>0</v>
      </c>
      <c r="CX30" s="43">
        <f t="shared" si="5"/>
        <v>0</v>
      </c>
      <c r="CY30" s="43">
        <f t="shared" si="2"/>
        <v>0</v>
      </c>
      <c r="CZ30" s="43">
        <f t="shared" si="2"/>
        <v>0</v>
      </c>
      <c r="DA30" s="43">
        <f t="shared" si="2"/>
        <v>0</v>
      </c>
      <c r="DB30" s="43">
        <f t="shared" si="2"/>
        <v>0</v>
      </c>
      <c r="DC30" s="43">
        <f t="shared" si="2"/>
        <v>0</v>
      </c>
      <c r="DD30" s="43">
        <f t="shared" si="2"/>
        <v>0</v>
      </c>
      <c r="DE30" s="43">
        <f t="shared" si="2"/>
        <v>0</v>
      </c>
      <c r="DF30" s="43">
        <f t="shared" si="2"/>
        <v>0</v>
      </c>
      <c r="DG30" s="43">
        <f t="shared" si="2"/>
        <v>0</v>
      </c>
      <c r="DH30" s="43">
        <f t="shared" si="2"/>
        <v>0</v>
      </c>
      <c r="DI30" s="43">
        <f t="shared" si="2"/>
        <v>0</v>
      </c>
      <c r="DJ30" s="43">
        <f t="shared" si="2"/>
        <v>0</v>
      </c>
      <c r="DK30" s="43">
        <f t="shared" si="2"/>
        <v>0</v>
      </c>
      <c r="DL30" s="39" t="str">
        <f>IF([1]I0427_1037000158513_02_0_69_!CT28="","",[1]I0427_1037000158513_02_0_69_!CT28)</f>
        <v>нд</v>
      </c>
    </row>
    <row r="31" spans="1:116" s="46" customFormat="1" ht="47.25" x14ac:dyDescent="0.25">
      <c r="A31" s="41" t="str">
        <f>[1]I0427_1037000158513_02_0_69_!A29</f>
        <v>1.1.2</v>
      </c>
      <c r="B31" s="42" t="str">
        <f>[1]I0427_1037000158513_02_0_69_!B29</f>
        <v>Технологическое присоединение объектов электросетевого хозяйства, всего, в том числе:</v>
      </c>
      <c r="C31" s="41" t="str">
        <f>[1]I0427_1037000158513_02_0_69_!C29</f>
        <v>Г</v>
      </c>
      <c r="D31" s="43">
        <f t="shared" si="3"/>
        <v>0</v>
      </c>
      <c r="E31" s="43">
        <f t="shared" si="0"/>
        <v>0</v>
      </c>
      <c r="F31" s="43">
        <f t="shared" si="0"/>
        <v>0</v>
      </c>
      <c r="G31" s="43">
        <f t="shared" si="0"/>
        <v>0</v>
      </c>
      <c r="H31" s="43">
        <f t="shared" si="0"/>
        <v>0</v>
      </c>
      <c r="I31" s="43">
        <f t="shared" si="0"/>
        <v>0</v>
      </c>
      <c r="J31" s="43">
        <f t="shared" si="0"/>
        <v>0</v>
      </c>
      <c r="K31" s="43">
        <f t="shared" si="0"/>
        <v>0</v>
      </c>
      <c r="L31" s="43">
        <f t="shared" si="0"/>
        <v>0</v>
      </c>
      <c r="M31" s="43">
        <f t="shared" si="0"/>
        <v>0</v>
      </c>
      <c r="N31" s="43">
        <f t="shared" si="0"/>
        <v>0</v>
      </c>
      <c r="O31" s="43">
        <f t="shared" si="0"/>
        <v>0</v>
      </c>
      <c r="P31" s="43">
        <f t="shared" si="0"/>
        <v>0</v>
      </c>
      <c r="Q31" s="43">
        <f t="shared" si="0"/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4">
        <f>SUM(AF32:AF33)</f>
        <v>0</v>
      </c>
      <c r="AG31" s="44">
        <f t="shared" ref="AG31:CR31" si="13">SUM(AG32:AG33)</f>
        <v>0</v>
      </c>
      <c r="AH31" s="44">
        <f t="shared" si="13"/>
        <v>0</v>
      </c>
      <c r="AI31" s="44">
        <f t="shared" si="13"/>
        <v>0</v>
      </c>
      <c r="AJ31" s="44">
        <f t="shared" si="13"/>
        <v>0</v>
      </c>
      <c r="AK31" s="44">
        <f t="shared" si="13"/>
        <v>0</v>
      </c>
      <c r="AL31" s="44">
        <f t="shared" si="13"/>
        <v>0</v>
      </c>
      <c r="AM31" s="44">
        <f t="shared" si="13"/>
        <v>0</v>
      </c>
      <c r="AN31" s="44">
        <f t="shared" si="13"/>
        <v>0</v>
      </c>
      <c r="AO31" s="44">
        <f t="shared" si="13"/>
        <v>0</v>
      </c>
      <c r="AP31" s="44">
        <f t="shared" si="13"/>
        <v>0</v>
      </c>
      <c r="AQ31" s="44">
        <f t="shared" si="13"/>
        <v>0</v>
      </c>
      <c r="AR31" s="44">
        <f t="shared" si="13"/>
        <v>0</v>
      </c>
      <c r="AS31" s="44">
        <f t="shared" si="13"/>
        <v>0</v>
      </c>
      <c r="AT31" s="44">
        <f t="shared" si="13"/>
        <v>0</v>
      </c>
      <c r="AU31" s="44">
        <f t="shared" si="13"/>
        <v>0</v>
      </c>
      <c r="AV31" s="44">
        <f t="shared" si="13"/>
        <v>0</v>
      </c>
      <c r="AW31" s="44">
        <f t="shared" si="13"/>
        <v>0</v>
      </c>
      <c r="AX31" s="44">
        <f t="shared" si="13"/>
        <v>0</v>
      </c>
      <c r="AY31" s="44">
        <f t="shared" si="13"/>
        <v>0</v>
      </c>
      <c r="AZ31" s="44">
        <f t="shared" si="13"/>
        <v>0</v>
      </c>
      <c r="BA31" s="44">
        <f t="shared" si="13"/>
        <v>0</v>
      </c>
      <c r="BB31" s="44">
        <f t="shared" si="13"/>
        <v>0</v>
      </c>
      <c r="BC31" s="44">
        <f t="shared" si="13"/>
        <v>0</v>
      </c>
      <c r="BD31" s="44">
        <f t="shared" si="13"/>
        <v>0</v>
      </c>
      <c r="BE31" s="44">
        <f t="shared" si="13"/>
        <v>0</v>
      </c>
      <c r="BF31" s="44">
        <f t="shared" si="13"/>
        <v>0</v>
      </c>
      <c r="BG31" s="44">
        <f t="shared" si="13"/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5">
        <f t="shared" si="13"/>
        <v>0</v>
      </c>
      <c r="BP31" s="45">
        <f t="shared" si="13"/>
        <v>0</v>
      </c>
      <c r="BQ31" s="45">
        <f t="shared" si="13"/>
        <v>0</v>
      </c>
      <c r="BR31" s="45">
        <f t="shared" si="13"/>
        <v>0</v>
      </c>
      <c r="BS31" s="45">
        <f t="shared" si="13"/>
        <v>0</v>
      </c>
      <c r="BT31" s="45">
        <f t="shared" si="13"/>
        <v>0</v>
      </c>
      <c r="BU31" s="45">
        <f>[1]I0427_1037000158513_04_0_69_!BI31</f>
        <v>0</v>
      </c>
      <c r="BV31" s="44">
        <f t="shared" si="13"/>
        <v>0</v>
      </c>
      <c r="BW31" s="44">
        <f t="shared" si="13"/>
        <v>0</v>
      </c>
      <c r="BX31" s="44">
        <f t="shared" si="13"/>
        <v>0</v>
      </c>
      <c r="BY31" s="44">
        <f t="shared" si="13"/>
        <v>0</v>
      </c>
      <c r="BZ31" s="44">
        <f t="shared" si="13"/>
        <v>0</v>
      </c>
      <c r="CA31" s="44">
        <f t="shared" si="13"/>
        <v>0</v>
      </c>
      <c r="CB31" s="44">
        <f t="shared" si="13"/>
        <v>0</v>
      </c>
      <c r="CC31" s="45">
        <f t="shared" si="13"/>
        <v>0</v>
      </c>
      <c r="CD31" s="45">
        <f t="shared" si="13"/>
        <v>0</v>
      </c>
      <c r="CE31" s="45">
        <f t="shared" si="13"/>
        <v>0</v>
      </c>
      <c r="CF31" s="45">
        <f t="shared" si="13"/>
        <v>0</v>
      </c>
      <c r="CG31" s="45">
        <f t="shared" si="13"/>
        <v>0</v>
      </c>
      <c r="CH31" s="45">
        <f t="shared" si="13"/>
        <v>0</v>
      </c>
      <c r="CI31" s="45">
        <f t="shared" si="13"/>
        <v>0</v>
      </c>
      <c r="CJ31" s="44">
        <f t="shared" si="13"/>
        <v>0</v>
      </c>
      <c r="CK31" s="44">
        <f t="shared" si="13"/>
        <v>0</v>
      </c>
      <c r="CL31" s="44">
        <f t="shared" si="13"/>
        <v>0</v>
      </c>
      <c r="CM31" s="44">
        <f t="shared" si="13"/>
        <v>0</v>
      </c>
      <c r="CN31" s="44">
        <f t="shared" si="13"/>
        <v>0</v>
      </c>
      <c r="CO31" s="44">
        <f t="shared" si="13"/>
        <v>0</v>
      </c>
      <c r="CP31" s="44">
        <f t="shared" si="13"/>
        <v>0</v>
      </c>
      <c r="CQ31" s="44">
        <f t="shared" si="13"/>
        <v>0</v>
      </c>
      <c r="CR31" s="44">
        <f t="shared" si="13"/>
        <v>0</v>
      </c>
      <c r="CS31" s="44">
        <f>SUM(CS32:CS33)</f>
        <v>0</v>
      </c>
      <c r="CT31" s="44">
        <f>SUM(CT32:CT33)</f>
        <v>0</v>
      </c>
      <c r="CU31" s="44">
        <f>SUM(CU32:CU33)</f>
        <v>0</v>
      </c>
      <c r="CV31" s="44">
        <f>SUM(CV32:CV33)</f>
        <v>0</v>
      </c>
      <c r="CW31" s="44">
        <f>SUM(CW32:CW33)</f>
        <v>0</v>
      </c>
      <c r="CX31" s="43">
        <f t="shared" si="5"/>
        <v>0</v>
      </c>
      <c r="CY31" s="43">
        <f t="shared" si="2"/>
        <v>0</v>
      </c>
      <c r="CZ31" s="43">
        <f t="shared" si="2"/>
        <v>0</v>
      </c>
      <c r="DA31" s="43">
        <f t="shared" si="2"/>
        <v>0</v>
      </c>
      <c r="DB31" s="43">
        <f t="shared" si="2"/>
        <v>0</v>
      </c>
      <c r="DC31" s="43">
        <f t="shared" si="2"/>
        <v>0</v>
      </c>
      <c r="DD31" s="43">
        <f t="shared" si="2"/>
        <v>0</v>
      </c>
      <c r="DE31" s="43">
        <f t="shared" si="2"/>
        <v>0</v>
      </c>
      <c r="DF31" s="43">
        <f t="shared" si="2"/>
        <v>0</v>
      </c>
      <c r="DG31" s="43">
        <f t="shared" si="2"/>
        <v>0</v>
      </c>
      <c r="DH31" s="43">
        <f t="shared" si="2"/>
        <v>0</v>
      </c>
      <c r="DI31" s="43">
        <f t="shared" si="2"/>
        <v>0</v>
      </c>
      <c r="DJ31" s="43">
        <f t="shared" si="2"/>
        <v>0</v>
      </c>
      <c r="DK31" s="43">
        <f t="shared" si="2"/>
        <v>0</v>
      </c>
      <c r="DL31" s="39" t="str">
        <f>IF([1]I0427_1037000158513_02_0_69_!CT29="","",[1]I0427_1037000158513_02_0_69_!CT29)</f>
        <v>нд</v>
      </c>
    </row>
    <row r="32" spans="1:116" s="46" customFormat="1" ht="78.75" x14ac:dyDescent="0.25">
      <c r="A32" s="41" t="str">
        <f>[1]I0427_1037000158513_02_0_69_!A30</f>
        <v>1.1.2.1</v>
      </c>
      <c r="B32" s="42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41" t="str">
        <f>[1]I0427_1037000158513_02_0_69_!C30</f>
        <v>Г</v>
      </c>
      <c r="D32" s="43">
        <f t="shared" si="3"/>
        <v>0</v>
      </c>
      <c r="E32" s="43">
        <f t="shared" si="0"/>
        <v>0</v>
      </c>
      <c r="F32" s="43">
        <f t="shared" si="0"/>
        <v>0</v>
      </c>
      <c r="G32" s="43">
        <f t="shared" si="0"/>
        <v>0</v>
      </c>
      <c r="H32" s="43">
        <f t="shared" si="0"/>
        <v>0</v>
      </c>
      <c r="I32" s="43">
        <f t="shared" si="0"/>
        <v>0</v>
      </c>
      <c r="J32" s="43">
        <f t="shared" si="0"/>
        <v>0</v>
      </c>
      <c r="K32" s="43">
        <f t="shared" si="0"/>
        <v>0</v>
      </c>
      <c r="L32" s="43">
        <f t="shared" si="0"/>
        <v>0</v>
      </c>
      <c r="M32" s="43">
        <f t="shared" si="0"/>
        <v>0</v>
      </c>
      <c r="N32" s="43">
        <f t="shared" si="0"/>
        <v>0</v>
      </c>
      <c r="O32" s="43">
        <f t="shared" si="0"/>
        <v>0</v>
      </c>
      <c r="P32" s="43">
        <f t="shared" si="0"/>
        <v>0</v>
      </c>
      <c r="Q32" s="43">
        <f t="shared" si="0"/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5">
        <v>0</v>
      </c>
      <c r="BP32" s="45">
        <v>0</v>
      </c>
      <c r="BQ32" s="45">
        <v>0</v>
      </c>
      <c r="BR32" s="45">
        <v>0</v>
      </c>
      <c r="BS32" s="45">
        <v>0</v>
      </c>
      <c r="BT32" s="45">
        <v>0</v>
      </c>
      <c r="BU32" s="45">
        <f>[1]I0427_1037000158513_04_0_69_!BI32</f>
        <v>0</v>
      </c>
      <c r="BV32" s="44">
        <v>0</v>
      </c>
      <c r="BW32" s="44">
        <v>0</v>
      </c>
      <c r="BX32" s="44">
        <v>0</v>
      </c>
      <c r="BY32" s="44">
        <v>0</v>
      </c>
      <c r="BZ32" s="44">
        <v>0</v>
      </c>
      <c r="CA32" s="44">
        <v>0</v>
      </c>
      <c r="CB32" s="44">
        <v>0</v>
      </c>
      <c r="CC32" s="45">
        <v>0</v>
      </c>
      <c r="CD32" s="45">
        <v>0</v>
      </c>
      <c r="CE32" s="45">
        <v>0</v>
      </c>
      <c r="CF32" s="45">
        <v>0</v>
      </c>
      <c r="CG32" s="45">
        <v>0</v>
      </c>
      <c r="CH32" s="45">
        <v>0</v>
      </c>
      <c r="CI32" s="45">
        <v>0</v>
      </c>
      <c r="CJ32" s="44">
        <v>0</v>
      </c>
      <c r="CK32" s="44">
        <v>0</v>
      </c>
      <c r="CL32" s="44">
        <v>0</v>
      </c>
      <c r="CM32" s="44">
        <v>0</v>
      </c>
      <c r="CN32" s="44">
        <v>0</v>
      </c>
      <c r="CO32" s="44">
        <v>0</v>
      </c>
      <c r="CP32" s="44">
        <v>0</v>
      </c>
      <c r="CQ32" s="44">
        <v>0</v>
      </c>
      <c r="CR32" s="44">
        <v>0</v>
      </c>
      <c r="CS32" s="44">
        <v>0</v>
      </c>
      <c r="CT32" s="44">
        <v>0</v>
      </c>
      <c r="CU32" s="44">
        <v>0</v>
      </c>
      <c r="CV32" s="44">
        <v>0</v>
      </c>
      <c r="CW32" s="44">
        <v>0</v>
      </c>
      <c r="CX32" s="43">
        <f t="shared" si="5"/>
        <v>0</v>
      </c>
      <c r="CY32" s="43">
        <f t="shared" si="2"/>
        <v>0</v>
      </c>
      <c r="CZ32" s="43">
        <f t="shared" si="2"/>
        <v>0</v>
      </c>
      <c r="DA32" s="43">
        <f t="shared" si="2"/>
        <v>0</v>
      </c>
      <c r="DB32" s="43">
        <f t="shared" si="2"/>
        <v>0</v>
      </c>
      <c r="DC32" s="43">
        <f t="shared" si="2"/>
        <v>0</v>
      </c>
      <c r="DD32" s="43">
        <f t="shared" si="2"/>
        <v>0</v>
      </c>
      <c r="DE32" s="43">
        <f t="shared" si="2"/>
        <v>0</v>
      </c>
      <c r="DF32" s="43">
        <f t="shared" si="2"/>
        <v>0</v>
      </c>
      <c r="DG32" s="43">
        <f t="shared" si="2"/>
        <v>0</v>
      </c>
      <c r="DH32" s="43">
        <f t="shared" si="2"/>
        <v>0</v>
      </c>
      <c r="DI32" s="43">
        <f t="shared" si="2"/>
        <v>0</v>
      </c>
      <c r="DJ32" s="43">
        <f t="shared" si="2"/>
        <v>0</v>
      </c>
      <c r="DK32" s="43">
        <f t="shared" si="2"/>
        <v>0</v>
      </c>
      <c r="DL32" s="39" t="str">
        <f>IF([1]I0427_1037000158513_02_0_69_!CT30="","",[1]I0427_1037000158513_02_0_69_!CT30)</f>
        <v>нд</v>
      </c>
    </row>
    <row r="33" spans="1:116" s="46" customFormat="1" ht="47.25" x14ac:dyDescent="0.25">
      <c r="A33" s="41" t="str">
        <f>[1]I0427_1037000158513_02_0_69_!A31</f>
        <v>1.1.2.2</v>
      </c>
      <c r="B33" s="42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3" s="41" t="str">
        <f>[1]I0427_1037000158513_02_0_69_!C31</f>
        <v>Г</v>
      </c>
      <c r="D33" s="43">
        <f t="shared" si="3"/>
        <v>0</v>
      </c>
      <c r="E33" s="43">
        <f t="shared" si="0"/>
        <v>0</v>
      </c>
      <c r="F33" s="43">
        <f t="shared" si="0"/>
        <v>0</v>
      </c>
      <c r="G33" s="43">
        <f t="shared" si="0"/>
        <v>0</v>
      </c>
      <c r="H33" s="43">
        <f t="shared" si="0"/>
        <v>0</v>
      </c>
      <c r="I33" s="43">
        <f t="shared" si="0"/>
        <v>0</v>
      </c>
      <c r="J33" s="43">
        <f t="shared" si="0"/>
        <v>0</v>
      </c>
      <c r="K33" s="43">
        <f t="shared" si="0"/>
        <v>0</v>
      </c>
      <c r="L33" s="43">
        <f t="shared" si="0"/>
        <v>0</v>
      </c>
      <c r="M33" s="43">
        <f t="shared" si="0"/>
        <v>0</v>
      </c>
      <c r="N33" s="43">
        <f t="shared" si="0"/>
        <v>0</v>
      </c>
      <c r="O33" s="43">
        <f t="shared" si="0"/>
        <v>0</v>
      </c>
      <c r="P33" s="43">
        <f t="shared" si="0"/>
        <v>0</v>
      </c>
      <c r="Q33" s="43">
        <f t="shared" si="0"/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5">
        <v>0</v>
      </c>
      <c r="BP33" s="45">
        <v>0</v>
      </c>
      <c r="BQ33" s="45">
        <v>0</v>
      </c>
      <c r="BR33" s="45">
        <v>0</v>
      </c>
      <c r="BS33" s="45">
        <v>0</v>
      </c>
      <c r="BT33" s="45">
        <v>0</v>
      </c>
      <c r="BU33" s="45">
        <f>[1]I0427_1037000158513_04_0_69_!BI33</f>
        <v>0</v>
      </c>
      <c r="BV33" s="44">
        <v>0</v>
      </c>
      <c r="BW33" s="44">
        <v>0</v>
      </c>
      <c r="BX33" s="44">
        <v>0</v>
      </c>
      <c r="BY33" s="44">
        <v>0</v>
      </c>
      <c r="BZ33" s="44">
        <v>0</v>
      </c>
      <c r="CA33" s="44">
        <v>0</v>
      </c>
      <c r="CB33" s="44">
        <v>0</v>
      </c>
      <c r="CC33" s="45">
        <v>0</v>
      </c>
      <c r="CD33" s="45">
        <v>0</v>
      </c>
      <c r="CE33" s="45">
        <v>0</v>
      </c>
      <c r="CF33" s="45">
        <v>0</v>
      </c>
      <c r="CG33" s="45">
        <v>0</v>
      </c>
      <c r="CH33" s="45">
        <v>0</v>
      </c>
      <c r="CI33" s="45">
        <v>0</v>
      </c>
      <c r="CJ33" s="44">
        <v>0</v>
      </c>
      <c r="CK33" s="44">
        <v>0</v>
      </c>
      <c r="CL33" s="44">
        <v>0</v>
      </c>
      <c r="CM33" s="44">
        <v>0</v>
      </c>
      <c r="CN33" s="44">
        <v>0</v>
      </c>
      <c r="CO33" s="44">
        <v>0</v>
      </c>
      <c r="CP33" s="44">
        <v>0</v>
      </c>
      <c r="CQ33" s="44">
        <v>0</v>
      </c>
      <c r="CR33" s="44">
        <v>0</v>
      </c>
      <c r="CS33" s="44">
        <v>0</v>
      </c>
      <c r="CT33" s="44">
        <v>0</v>
      </c>
      <c r="CU33" s="44">
        <v>0</v>
      </c>
      <c r="CV33" s="44">
        <v>0</v>
      </c>
      <c r="CW33" s="44">
        <v>0</v>
      </c>
      <c r="CX33" s="43">
        <f t="shared" si="5"/>
        <v>0</v>
      </c>
      <c r="CY33" s="43">
        <f t="shared" si="2"/>
        <v>0</v>
      </c>
      <c r="CZ33" s="43">
        <f t="shared" si="2"/>
        <v>0</v>
      </c>
      <c r="DA33" s="43">
        <f t="shared" si="2"/>
        <v>0</v>
      </c>
      <c r="DB33" s="43">
        <f t="shared" si="2"/>
        <v>0</v>
      </c>
      <c r="DC33" s="43">
        <f t="shared" si="2"/>
        <v>0</v>
      </c>
      <c r="DD33" s="43">
        <f t="shared" si="2"/>
        <v>0</v>
      </c>
      <c r="DE33" s="43">
        <f t="shared" si="2"/>
        <v>0</v>
      </c>
      <c r="DF33" s="43">
        <f t="shared" si="2"/>
        <v>0</v>
      </c>
      <c r="DG33" s="43">
        <f t="shared" si="2"/>
        <v>0</v>
      </c>
      <c r="DH33" s="43">
        <f t="shared" si="2"/>
        <v>0</v>
      </c>
      <c r="DI33" s="43">
        <f t="shared" si="2"/>
        <v>0</v>
      </c>
      <c r="DJ33" s="43">
        <f t="shared" si="2"/>
        <v>0</v>
      </c>
      <c r="DK33" s="43">
        <f t="shared" si="2"/>
        <v>0</v>
      </c>
      <c r="DL33" s="39" t="str">
        <f>IF([1]I0427_1037000158513_02_0_69_!CT31="","",[1]I0427_1037000158513_02_0_69_!CT31)</f>
        <v>нд</v>
      </c>
    </row>
    <row r="34" spans="1:116" s="46" customFormat="1" ht="63" x14ac:dyDescent="0.25">
      <c r="A34" s="41" t="str">
        <f>[1]I0427_1037000158513_02_0_69_!A32</f>
        <v>1.1.3</v>
      </c>
      <c r="B34" s="42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4" s="41" t="str">
        <f>[1]I0427_1037000158513_02_0_69_!C32</f>
        <v>Г</v>
      </c>
      <c r="D34" s="43">
        <f t="shared" si="3"/>
        <v>0</v>
      </c>
      <c r="E34" s="43">
        <f t="shared" si="0"/>
        <v>0</v>
      </c>
      <c r="F34" s="43">
        <f t="shared" si="0"/>
        <v>0</v>
      </c>
      <c r="G34" s="43">
        <f t="shared" si="0"/>
        <v>0</v>
      </c>
      <c r="H34" s="43">
        <f t="shared" si="0"/>
        <v>0</v>
      </c>
      <c r="I34" s="43">
        <f t="shared" si="0"/>
        <v>0</v>
      </c>
      <c r="J34" s="43">
        <f t="shared" si="0"/>
        <v>0</v>
      </c>
      <c r="K34" s="43">
        <f t="shared" si="0"/>
        <v>0</v>
      </c>
      <c r="L34" s="43">
        <f t="shared" si="0"/>
        <v>0</v>
      </c>
      <c r="M34" s="43">
        <f t="shared" si="0"/>
        <v>0</v>
      </c>
      <c r="N34" s="43">
        <f t="shared" si="0"/>
        <v>0</v>
      </c>
      <c r="O34" s="43">
        <f t="shared" si="0"/>
        <v>0</v>
      </c>
      <c r="P34" s="43">
        <f t="shared" si="0"/>
        <v>0</v>
      </c>
      <c r="Q34" s="43">
        <f t="shared" si="0"/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4">
        <f>SUM(AF35:AF40)</f>
        <v>0</v>
      </c>
      <c r="AG34" s="44">
        <f t="shared" ref="AG34:CR34" si="14">SUM(AG35:AG40)</f>
        <v>0</v>
      </c>
      <c r="AH34" s="44">
        <f t="shared" si="14"/>
        <v>0</v>
      </c>
      <c r="AI34" s="44">
        <f t="shared" si="14"/>
        <v>0</v>
      </c>
      <c r="AJ34" s="44">
        <f t="shared" si="14"/>
        <v>0</v>
      </c>
      <c r="AK34" s="44">
        <f t="shared" si="14"/>
        <v>0</v>
      </c>
      <c r="AL34" s="44">
        <f t="shared" si="14"/>
        <v>0</v>
      </c>
      <c r="AM34" s="44">
        <f t="shared" si="14"/>
        <v>0</v>
      </c>
      <c r="AN34" s="44">
        <f t="shared" si="14"/>
        <v>0</v>
      </c>
      <c r="AO34" s="44">
        <f t="shared" si="14"/>
        <v>0</v>
      </c>
      <c r="AP34" s="44">
        <f t="shared" si="14"/>
        <v>0</v>
      </c>
      <c r="AQ34" s="44">
        <f t="shared" si="14"/>
        <v>0</v>
      </c>
      <c r="AR34" s="44">
        <f t="shared" si="14"/>
        <v>0</v>
      </c>
      <c r="AS34" s="44">
        <f t="shared" si="14"/>
        <v>0</v>
      </c>
      <c r="AT34" s="44">
        <f t="shared" si="14"/>
        <v>0</v>
      </c>
      <c r="AU34" s="44">
        <f t="shared" si="14"/>
        <v>0</v>
      </c>
      <c r="AV34" s="44">
        <f t="shared" si="14"/>
        <v>0</v>
      </c>
      <c r="AW34" s="44">
        <f t="shared" si="14"/>
        <v>0</v>
      </c>
      <c r="AX34" s="44">
        <f t="shared" si="14"/>
        <v>0</v>
      </c>
      <c r="AY34" s="44">
        <f t="shared" si="14"/>
        <v>0</v>
      </c>
      <c r="AZ34" s="44">
        <f t="shared" si="14"/>
        <v>0</v>
      </c>
      <c r="BA34" s="44">
        <f t="shared" si="14"/>
        <v>0</v>
      </c>
      <c r="BB34" s="44">
        <f t="shared" si="14"/>
        <v>0</v>
      </c>
      <c r="BC34" s="44">
        <f t="shared" si="14"/>
        <v>0</v>
      </c>
      <c r="BD34" s="44">
        <f t="shared" si="14"/>
        <v>0</v>
      </c>
      <c r="BE34" s="44">
        <f t="shared" si="14"/>
        <v>0</v>
      </c>
      <c r="BF34" s="44">
        <f t="shared" si="14"/>
        <v>0</v>
      </c>
      <c r="BG34" s="44">
        <f t="shared" si="14"/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5">
        <f t="shared" si="14"/>
        <v>0</v>
      </c>
      <c r="BP34" s="45">
        <f t="shared" si="14"/>
        <v>0</v>
      </c>
      <c r="BQ34" s="45">
        <f t="shared" si="14"/>
        <v>0</v>
      </c>
      <c r="BR34" s="45">
        <f t="shared" si="14"/>
        <v>0</v>
      </c>
      <c r="BS34" s="45">
        <f t="shared" si="14"/>
        <v>0</v>
      </c>
      <c r="BT34" s="45">
        <f t="shared" si="14"/>
        <v>0</v>
      </c>
      <c r="BU34" s="45">
        <f>[1]I0427_1037000158513_04_0_69_!BI34</f>
        <v>0</v>
      </c>
      <c r="BV34" s="44">
        <f t="shared" si="14"/>
        <v>0</v>
      </c>
      <c r="BW34" s="44">
        <f t="shared" si="14"/>
        <v>0</v>
      </c>
      <c r="BX34" s="44">
        <f t="shared" si="14"/>
        <v>0</v>
      </c>
      <c r="BY34" s="44">
        <f t="shared" si="14"/>
        <v>0</v>
      </c>
      <c r="BZ34" s="44">
        <f t="shared" si="14"/>
        <v>0</v>
      </c>
      <c r="CA34" s="44">
        <f t="shared" si="14"/>
        <v>0</v>
      </c>
      <c r="CB34" s="44">
        <f t="shared" si="14"/>
        <v>0</v>
      </c>
      <c r="CC34" s="45">
        <f t="shared" si="14"/>
        <v>0</v>
      </c>
      <c r="CD34" s="45">
        <f t="shared" si="14"/>
        <v>0</v>
      </c>
      <c r="CE34" s="45">
        <f t="shared" si="14"/>
        <v>0</v>
      </c>
      <c r="CF34" s="45">
        <f t="shared" si="14"/>
        <v>0</v>
      </c>
      <c r="CG34" s="45">
        <f t="shared" si="14"/>
        <v>0</v>
      </c>
      <c r="CH34" s="45">
        <f t="shared" si="14"/>
        <v>0</v>
      </c>
      <c r="CI34" s="45">
        <f t="shared" si="14"/>
        <v>0</v>
      </c>
      <c r="CJ34" s="44">
        <f t="shared" si="14"/>
        <v>0</v>
      </c>
      <c r="CK34" s="44">
        <f t="shared" si="14"/>
        <v>0</v>
      </c>
      <c r="CL34" s="44">
        <f t="shared" si="14"/>
        <v>0</v>
      </c>
      <c r="CM34" s="44">
        <f t="shared" si="14"/>
        <v>0</v>
      </c>
      <c r="CN34" s="44">
        <f t="shared" si="14"/>
        <v>0</v>
      </c>
      <c r="CO34" s="44">
        <f t="shared" si="14"/>
        <v>0</v>
      </c>
      <c r="CP34" s="44">
        <f t="shared" si="14"/>
        <v>0</v>
      </c>
      <c r="CQ34" s="44">
        <f t="shared" si="14"/>
        <v>0</v>
      </c>
      <c r="CR34" s="44">
        <f t="shared" si="14"/>
        <v>0</v>
      </c>
      <c r="CS34" s="44">
        <f>SUM(CS35:CS40)</f>
        <v>0</v>
      </c>
      <c r="CT34" s="44">
        <f>SUM(CT35:CT40)</f>
        <v>0</v>
      </c>
      <c r="CU34" s="44">
        <f>SUM(CU35:CU40)</f>
        <v>0</v>
      </c>
      <c r="CV34" s="44">
        <f>SUM(CV35:CV40)</f>
        <v>0</v>
      </c>
      <c r="CW34" s="44">
        <f>SUM(CW35:CW40)</f>
        <v>0</v>
      </c>
      <c r="CX34" s="43">
        <f t="shared" si="5"/>
        <v>0</v>
      </c>
      <c r="CY34" s="43">
        <f t="shared" si="2"/>
        <v>0</v>
      </c>
      <c r="CZ34" s="43">
        <f t="shared" si="2"/>
        <v>0</v>
      </c>
      <c r="DA34" s="43">
        <f t="shared" si="2"/>
        <v>0</v>
      </c>
      <c r="DB34" s="43">
        <f t="shared" si="2"/>
        <v>0</v>
      </c>
      <c r="DC34" s="43">
        <f t="shared" si="2"/>
        <v>0</v>
      </c>
      <c r="DD34" s="43">
        <f t="shared" si="2"/>
        <v>0</v>
      </c>
      <c r="DE34" s="43">
        <f t="shared" si="2"/>
        <v>0</v>
      </c>
      <c r="DF34" s="43">
        <f t="shared" si="2"/>
        <v>0</v>
      </c>
      <c r="DG34" s="43">
        <f t="shared" si="2"/>
        <v>0</v>
      </c>
      <c r="DH34" s="43">
        <f t="shared" si="2"/>
        <v>0</v>
      </c>
      <c r="DI34" s="43">
        <f t="shared" si="2"/>
        <v>0</v>
      </c>
      <c r="DJ34" s="43">
        <f t="shared" si="2"/>
        <v>0</v>
      </c>
      <c r="DK34" s="43">
        <f t="shared" si="2"/>
        <v>0</v>
      </c>
      <c r="DL34" s="39" t="str">
        <f>IF([1]I0427_1037000158513_02_0_69_!CT32="","",[1]I0427_1037000158513_02_0_69_!CT32)</f>
        <v>нд</v>
      </c>
    </row>
    <row r="35" spans="1:116" s="46" customFormat="1" ht="141.75" x14ac:dyDescent="0.25">
      <c r="A35" s="41" t="str">
        <f>[1]I0427_1037000158513_02_0_69_!A33</f>
        <v>1.1.3.1</v>
      </c>
      <c r="B35" s="42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41" t="str">
        <f>[1]I0427_1037000158513_02_0_69_!C33</f>
        <v>Г</v>
      </c>
      <c r="D35" s="43">
        <f t="shared" si="3"/>
        <v>0</v>
      </c>
      <c r="E35" s="43">
        <f t="shared" si="3"/>
        <v>0</v>
      </c>
      <c r="F35" s="43">
        <f t="shared" si="3"/>
        <v>0</v>
      </c>
      <c r="G35" s="43">
        <f t="shared" si="3"/>
        <v>0</v>
      </c>
      <c r="H35" s="43">
        <f t="shared" si="3"/>
        <v>0</v>
      </c>
      <c r="I35" s="43">
        <f t="shared" si="3"/>
        <v>0</v>
      </c>
      <c r="J35" s="43">
        <f t="shared" si="3"/>
        <v>0</v>
      </c>
      <c r="K35" s="43">
        <f t="shared" si="3"/>
        <v>0</v>
      </c>
      <c r="L35" s="43">
        <f t="shared" si="3"/>
        <v>0</v>
      </c>
      <c r="M35" s="43">
        <f t="shared" si="3"/>
        <v>0</v>
      </c>
      <c r="N35" s="43">
        <f t="shared" si="3"/>
        <v>0</v>
      </c>
      <c r="O35" s="43">
        <f t="shared" si="3"/>
        <v>0</v>
      </c>
      <c r="P35" s="43">
        <f t="shared" si="3"/>
        <v>0</v>
      </c>
      <c r="Q35" s="43">
        <f t="shared" si="3"/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f>[1]I0427_1037000158513_04_0_69_!BI35</f>
        <v>0</v>
      </c>
      <c r="BV35" s="44">
        <v>0</v>
      </c>
      <c r="BW35" s="44">
        <v>0</v>
      </c>
      <c r="BX35" s="44">
        <v>0</v>
      </c>
      <c r="BY35" s="44">
        <v>0</v>
      </c>
      <c r="BZ35" s="44">
        <v>0</v>
      </c>
      <c r="CA35" s="44">
        <v>0</v>
      </c>
      <c r="CB35" s="44">
        <v>0</v>
      </c>
      <c r="CC35" s="45">
        <v>0</v>
      </c>
      <c r="CD35" s="45">
        <v>0</v>
      </c>
      <c r="CE35" s="45">
        <v>0</v>
      </c>
      <c r="CF35" s="45">
        <v>0</v>
      </c>
      <c r="CG35" s="45">
        <v>0</v>
      </c>
      <c r="CH35" s="45">
        <v>0</v>
      </c>
      <c r="CI35" s="45">
        <v>0</v>
      </c>
      <c r="CJ35" s="44">
        <v>0</v>
      </c>
      <c r="CK35" s="44">
        <v>0</v>
      </c>
      <c r="CL35" s="44">
        <v>0</v>
      </c>
      <c r="CM35" s="44">
        <v>0</v>
      </c>
      <c r="CN35" s="44">
        <v>0</v>
      </c>
      <c r="CO35" s="44">
        <v>0</v>
      </c>
      <c r="CP35" s="44">
        <v>0</v>
      </c>
      <c r="CQ35" s="44">
        <v>0</v>
      </c>
      <c r="CR35" s="44">
        <v>0</v>
      </c>
      <c r="CS35" s="44">
        <v>0</v>
      </c>
      <c r="CT35" s="44">
        <v>0</v>
      </c>
      <c r="CU35" s="44">
        <v>0</v>
      </c>
      <c r="CV35" s="44">
        <v>0</v>
      </c>
      <c r="CW35" s="44">
        <v>0</v>
      </c>
      <c r="CX35" s="43">
        <f t="shared" si="5"/>
        <v>0</v>
      </c>
      <c r="CY35" s="43">
        <f t="shared" si="5"/>
        <v>0</v>
      </c>
      <c r="CZ35" s="43">
        <f t="shared" si="5"/>
        <v>0</v>
      </c>
      <c r="DA35" s="43">
        <f t="shared" si="5"/>
        <v>0</v>
      </c>
      <c r="DB35" s="43">
        <f t="shared" si="5"/>
        <v>0</v>
      </c>
      <c r="DC35" s="43">
        <f t="shared" si="5"/>
        <v>0</v>
      </c>
      <c r="DD35" s="43">
        <f t="shared" si="5"/>
        <v>0</v>
      </c>
      <c r="DE35" s="43">
        <f t="shared" si="5"/>
        <v>0</v>
      </c>
      <c r="DF35" s="43">
        <f t="shared" si="5"/>
        <v>0</v>
      </c>
      <c r="DG35" s="43">
        <f t="shared" si="5"/>
        <v>0</v>
      </c>
      <c r="DH35" s="43">
        <f t="shared" si="5"/>
        <v>0</v>
      </c>
      <c r="DI35" s="43">
        <f t="shared" si="5"/>
        <v>0</v>
      </c>
      <c r="DJ35" s="43">
        <f t="shared" si="5"/>
        <v>0</v>
      </c>
      <c r="DK35" s="43">
        <f t="shared" si="5"/>
        <v>0</v>
      </c>
      <c r="DL35" s="39" t="str">
        <f>IF([1]I0427_1037000158513_02_0_69_!CT33="","",[1]I0427_1037000158513_02_0_69_!CT33)</f>
        <v>нд</v>
      </c>
    </row>
    <row r="36" spans="1:116" s="46" customFormat="1" ht="110.25" x14ac:dyDescent="0.25">
      <c r="A36" s="41" t="str">
        <f>[1]I0427_1037000158513_02_0_69_!A34</f>
        <v>1.1.3.1</v>
      </c>
      <c r="B36" s="42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41" t="str">
        <f>[1]I0427_1037000158513_02_0_69_!C34</f>
        <v>Г</v>
      </c>
      <c r="D36" s="43">
        <f t="shared" si="3"/>
        <v>0</v>
      </c>
      <c r="E36" s="43">
        <f t="shared" si="3"/>
        <v>0</v>
      </c>
      <c r="F36" s="43">
        <f t="shared" si="3"/>
        <v>0</v>
      </c>
      <c r="G36" s="43">
        <f t="shared" si="3"/>
        <v>0</v>
      </c>
      <c r="H36" s="43">
        <f t="shared" si="3"/>
        <v>0</v>
      </c>
      <c r="I36" s="43">
        <f t="shared" si="3"/>
        <v>0</v>
      </c>
      <c r="J36" s="43">
        <f t="shared" si="3"/>
        <v>0</v>
      </c>
      <c r="K36" s="43">
        <f t="shared" si="3"/>
        <v>0</v>
      </c>
      <c r="L36" s="43">
        <f t="shared" si="3"/>
        <v>0</v>
      </c>
      <c r="M36" s="43">
        <f t="shared" si="3"/>
        <v>0</v>
      </c>
      <c r="N36" s="43">
        <f t="shared" si="3"/>
        <v>0</v>
      </c>
      <c r="O36" s="43">
        <f t="shared" si="3"/>
        <v>0</v>
      </c>
      <c r="P36" s="43">
        <f t="shared" si="3"/>
        <v>0</v>
      </c>
      <c r="Q36" s="43">
        <f t="shared" si="3"/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5">
        <v>0</v>
      </c>
      <c r="BP36" s="45">
        <v>0</v>
      </c>
      <c r="BQ36" s="45">
        <v>0</v>
      </c>
      <c r="BR36" s="45">
        <v>0</v>
      </c>
      <c r="BS36" s="45">
        <v>0</v>
      </c>
      <c r="BT36" s="45">
        <v>0</v>
      </c>
      <c r="BU36" s="45">
        <f>[1]I0427_1037000158513_04_0_69_!BI36</f>
        <v>0</v>
      </c>
      <c r="BV36" s="44">
        <v>0</v>
      </c>
      <c r="BW36" s="44">
        <v>0</v>
      </c>
      <c r="BX36" s="44">
        <v>0</v>
      </c>
      <c r="BY36" s="44">
        <v>0</v>
      </c>
      <c r="BZ36" s="44">
        <v>0</v>
      </c>
      <c r="CA36" s="44">
        <v>0</v>
      </c>
      <c r="CB36" s="44">
        <v>0</v>
      </c>
      <c r="CC36" s="45">
        <v>0</v>
      </c>
      <c r="CD36" s="45">
        <v>0</v>
      </c>
      <c r="CE36" s="45">
        <v>0</v>
      </c>
      <c r="CF36" s="45">
        <v>0</v>
      </c>
      <c r="CG36" s="45">
        <v>0</v>
      </c>
      <c r="CH36" s="45">
        <v>0</v>
      </c>
      <c r="CI36" s="45">
        <v>0</v>
      </c>
      <c r="CJ36" s="44">
        <v>0</v>
      </c>
      <c r="CK36" s="44">
        <v>0</v>
      </c>
      <c r="CL36" s="44">
        <v>0</v>
      </c>
      <c r="CM36" s="44">
        <v>0</v>
      </c>
      <c r="CN36" s="44">
        <v>0</v>
      </c>
      <c r="CO36" s="44">
        <v>0</v>
      </c>
      <c r="CP36" s="44">
        <v>0</v>
      </c>
      <c r="CQ36" s="44">
        <v>0</v>
      </c>
      <c r="CR36" s="44">
        <v>0</v>
      </c>
      <c r="CS36" s="44">
        <v>0</v>
      </c>
      <c r="CT36" s="44">
        <v>0</v>
      </c>
      <c r="CU36" s="44">
        <v>0</v>
      </c>
      <c r="CV36" s="44">
        <v>0</v>
      </c>
      <c r="CW36" s="44">
        <v>0</v>
      </c>
      <c r="CX36" s="43">
        <f t="shared" ref="CX36:DK98" si="15">SUM(AF36,AT36,BH36,BV36,CJ36)</f>
        <v>0</v>
      </c>
      <c r="CY36" s="43">
        <f t="shared" si="15"/>
        <v>0</v>
      </c>
      <c r="CZ36" s="43">
        <f t="shared" si="15"/>
        <v>0</v>
      </c>
      <c r="DA36" s="43">
        <f t="shared" si="15"/>
        <v>0</v>
      </c>
      <c r="DB36" s="43">
        <f t="shared" si="15"/>
        <v>0</v>
      </c>
      <c r="DC36" s="43">
        <f t="shared" si="15"/>
        <v>0</v>
      </c>
      <c r="DD36" s="43">
        <f t="shared" si="15"/>
        <v>0</v>
      </c>
      <c r="DE36" s="43">
        <f t="shared" si="15"/>
        <v>0</v>
      </c>
      <c r="DF36" s="43">
        <f t="shared" si="15"/>
        <v>0</v>
      </c>
      <c r="DG36" s="43">
        <f t="shared" si="15"/>
        <v>0</v>
      </c>
      <c r="DH36" s="43">
        <f t="shared" si="15"/>
        <v>0</v>
      </c>
      <c r="DI36" s="43">
        <f t="shared" si="15"/>
        <v>0</v>
      </c>
      <c r="DJ36" s="43">
        <f t="shared" si="15"/>
        <v>0</v>
      </c>
      <c r="DK36" s="43">
        <f t="shared" si="15"/>
        <v>0</v>
      </c>
      <c r="DL36" s="39" t="str">
        <f>IF([1]I0427_1037000158513_02_0_69_!CT34="","",[1]I0427_1037000158513_02_0_69_!CT34)</f>
        <v>нд</v>
      </c>
    </row>
    <row r="37" spans="1:116" s="46" customFormat="1" ht="126" x14ac:dyDescent="0.25">
      <c r="A37" s="41" t="str">
        <f>[1]I0427_1037000158513_02_0_69_!A35</f>
        <v>1.1.3.1</v>
      </c>
      <c r="B37" s="42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41" t="str">
        <f>[1]I0427_1037000158513_02_0_69_!C35</f>
        <v>Г</v>
      </c>
      <c r="D37" s="43">
        <f t="shared" si="3"/>
        <v>0</v>
      </c>
      <c r="E37" s="43">
        <f t="shared" si="3"/>
        <v>0</v>
      </c>
      <c r="F37" s="43">
        <f t="shared" si="3"/>
        <v>0</v>
      </c>
      <c r="G37" s="43">
        <f t="shared" si="3"/>
        <v>0</v>
      </c>
      <c r="H37" s="43">
        <f t="shared" si="3"/>
        <v>0</v>
      </c>
      <c r="I37" s="43">
        <f t="shared" si="3"/>
        <v>0</v>
      </c>
      <c r="J37" s="43">
        <f t="shared" si="3"/>
        <v>0</v>
      </c>
      <c r="K37" s="43">
        <f t="shared" si="3"/>
        <v>0</v>
      </c>
      <c r="L37" s="43">
        <f t="shared" si="3"/>
        <v>0</v>
      </c>
      <c r="M37" s="43">
        <f t="shared" si="3"/>
        <v>0</v>
      </c>
      <c r="N37" s="43">
        <f t="shared" si="3"/>
        <v>0</v>
      </c>
      <c r="O37" s="43">
        <f t="shared" si="3"/>
        <v>0</v>
      </c>
      <c r="P37" s="43">
        <f t="shared" si="3"/>
        <v>0</v>
      </c>
      <c r="Q37" s="43">
        <f t="shared" si="3"/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5">
        <v>0</v>
      </c>
      <c r="BP37" s="45">
        <v>0</v>
      </c>
      <c r="BQ37" s="45">
        <v>0</v>
      </c>
      <c r="BR37" s="45">
        <v>0</v>
      </c>
      <c r="BS37" s="45">
        <v>0</v>
      </c>
      <c r="BT37" s="45">
        <v>0</v>
      </c>
      <c r="BU37" s="45">
        <f>[1]I0427_1037000158513_04_0_69_!BI37</f>
        <v>0</v>
      </c>
      <c r="BV37" s="44">
        <v>0</v>
      </c>
      <c r="BW37" s="44">
        <v>0</v>
      </c>
      <c r="BX37" s="44">
        <v>0</v>
      </c>
      <c r="BY37" s="44">
        <v>0</v>
      </c>
      <c r="BZ37" s="44">
        <v>0</v>
      </c>
      <c r="CA37" s="44">
        <v>0</v>
      </c>
      <c r="CB37" s="44">
        <v>0</v>
      </c>
      <c r="CC37" s="45">
        <v>0</v>
      </c>
      <c r="CD37" s="45">
        <v>0</v>
      </c>
      <c r="CE37" s="45">
        <v>0</v>
      </c>
      <c r="CF37" s="45">
        <v>0</v>
      </c>
      <c r="CG37" s="45">
        <v>0</v>
      </c>
      <c r="CH37" s="45">
        <v>0</v>
      </c>
      <c r="CI37" s="45">
        <v>0</v>
      </c>
      <c r="CJ37" s="44">
        <v>0</v>
      </c>
      <c r="CK37" s="44">
        <v>0</v>
      </c>
      <c r="CL37" s="44">
        <v>0</v>
      </c>
      <c r="CM37" s="44">
        <v>0</v>
      </c>
      <c r="CN37" s="44">
        <v>0</v>
      </c>
      <c r="CO37" s="44">
        <v>0</v>
      </c>
      <c r="CP37" s="44">
        <v>0</v>
      </c>
      <c r="CQ37" s="44">
        <v>0</v>
      </c>
      <c r="CR37" s="44">
        <v>0</v>
      </c>
      <c r="CS37" s="44">
        <v>0</v>
      </c>
      <c r="CT37" s="44">
        <v>0</v>
      </c>
      <c r="CU37" s="44">
        <v>0</v>
      </c>
      <c r="CV37" s="44">
        <v>0</v>
      </c>
      <c r="CW37" s="44">
        <v>0</v>
      </c>
      <c r="CX37" s="43">
        <f t="shared" si="15"/>
        <v>0</v>
      </c>
      <c r="CY37" s="43">
        <f t="shared" si="15"/>
        <v>0</v>
      </c>
      <c r="CZ37" s="43">
        <f t="shared" si="15"/>
        <v>0</v>
      </c>
      <c r="DA37" s="43">
        <f t="shared" si="15"/>
        <v>0</v>
      </c>
      <c r="DB37" s="43">
        <f t="shared" si="15"/>
        <v>0</v>
      </c>
      <c r="DC37" s="43">
        <f t="shared" si="15"/>
        <v>0</v>
      </c>
      <c r="DD37" s="43">
        <f t="shared" si="15"/>
        <v>0</v>
      </c>
      <c r="DE37" s="43">
        <f t="shared" si="15"/>
        <v>0</v>
      </c>
      <c r="DF37" s="43">
        <f t="shared" si="15"/>
        <v>0</v>
      </c>
      <c r="DG37" s="43">
        <f t="shared" si="15"/>
        <v>0</v>
      </c>
      <c r="DH37" s="43">
        <f t="shared" si="15"/>
        <v>0</v>
      </c>
      <c r="DI37" s="43">
        <f t="shared" si="15"/>
        <v>0</v>
      </c>
      <c r="DJ37" s="43">
        <f t="shared" si="15"/>
        <v>0</v>
      </c>
      <c r="DK37" s="43">
        <f t="shared" si="15"/>
        <v>0</v>
      </c>
      <c r="DL37" s="39" t="str">
        <f>IF([1]I0427_1037000158513_02_0_69_!CT35="","",[1]I0427_1037000158513_02_0_69_!CT35)</f>
        <v>нд</v>
      </c>
    </row>
    <row r="38" spans="1:116" s="46" customFormat="1" ht="141.75" x14ac:dyDescent="0.25">
      <c r="A38" s="41" t="str">
        <f>[1]I0427_1037000158513_02_0_69_!A36</f>
        <v>1.1.3.2</v>
      </c>
      <c r="B38" s="42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41" t="str">
        <f>[1]I0427_1037000158513_02_0_69_!C36</f>
        <v>Г</v>
      </c>
      <c r="D38" s="43">
        <f t="shared" si="3"/>
        <v>0</v>
      </c>
      <c r="E38" s="43">
        <f t="shared" si="3"/>
        <v>0</v>
      </c>
      <c r="F38" s="43">
        <f t="shared" si="3"/>
        <v>0</v>
      </c>
      <c r="G38" s="43">
        <f t="shared" si="3"/>
        <v>0</v>
      </c>
      <c r="H38" s="43">
        <f t="shared" si="3"/>
        <v>0</v>
      </c>
      <c r="I38" s="43">
        <f t="shared" si="3"/>
        <v>0</v>
      </c>
      <c r="J38" s="43">
        <f t="shared" si="3"/>
        <v>0</v>
      </c>
      <c r="K38" s="43">
        <f t="shared" si="3"/>
        <v>0</v>
      </c>
      <c r="L38" s="43">
        <f t="shared" si="3"/>
        <v>0</v>
      </c>
      <c r="M38" s="43">
        <f t="shared" si="3"/>
        <v>0</v>
      </c>
      <c r="N38" s="43">
        <f t="shared" si="3"/>
        <v>0</v>
      </c>
      <c r="O38" s="43">
        <f t="shared" si="3"/>
        <v>0</v>
      </c>
      <c r="P38" s="43">
        <f t="shared" si="3"/>
        <v>0</v>
      </c>
      <c r="Q38" s="43">
        <f t="shared" si="3"/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5">
        <v>0</v>
      </c>
      <c r="BP38" s="45">
        <v>0</v>
      </c>
      <c r="BQ38" s="45">
        <v>0</v>
      </c>
      <c r="BR38" s="45">
        <v>0</v>
      </c>
      <c r="BS38" s="45">
        <v>0</v>
      </c>
      <c r="BT38" s="45">
        <v>0</v>
      </c>
      <c r="BU38" s="45">
        <f>[1]I0427_1037000158513_04_0_69_!BI38</f>
        <v>0</v>
      </c>
      <c r="BV38" s="44">
        <v>0</v>
      </c>
      <c r="BW38" s="44">
        <v>0</v>
      </c>
      <c r="BX38" s="44">
        <v>0</v>
      </c>
      <c r="BY38" s="44">
        <v>0</v>
      </c>
      <c r="BZ38" s="44">
        <v>0</v>
      </c>
      <c r="CA38" s="44">
        <v>0</v>
      </c>
      <c r="CB38" s="44">
        <v>0</v>
      </c>
      <c r="CC38" s="45">
        <v>0</v>
      </c>
      <c r="CD38" s="45">
        <v>0</v>
      </c>
      <c r="CE38" s="45">
        <v>0</v>
      </c>
      <c r="CF38" s="45">
        <v>0</v>
      </c>
      <c r="CG38" s="45">
        <v>0</v>
      </c>
      <c r="CH38" s="45">
        <v>0</v>
      </c>
      <c r="CI38" s="45">
        <v>0</v>
      </c>
      <c r="CJ38" s="44">
        <v>0</v>
      </c>
      <c r="CK38" s="44">
        <v>0</v>
      </c>
      <c r="CL38" s="44">
        <v>0</v>
      </c>
      <c r="CM38" s="44">
        <v>0</v>
      </c>
      <c r="CN38" s="44">
        <v>0</v>
      </c>
      <c r="CO38" s="44">
        <v>0</v>
      </c>
      <c r="CP38" s="44">
        <v>0</v>
      </c>
      <c r="CQ38" s="44">
        <v>0</v>
      </c>
      <c r="CR38" s="44">
        <v>0</v>
      </c>
      <c r="CS38" s="44">
        <v>0</v>
      </c>
      <c r="CT38" s="44">
        <v>0</v>
      </c>
      <c r="CU38" s="44">
        <v>0</v>
      </c>
      <c r="CV38" s="44">
        <v>0</v>
      </c>
      <c r="CW38" s="44">
        <v>0</v>
      </c>
      <c r="CX38" s="43">
        <f t="shared" si="15"/>
        <v>0</v>
      </c>
      <c r="CY38" s="43">
        <f t="shared" si="15"/>
        <v>0</v>
      </c>
      <c r="CZ38" s="43">
        <f t="shared" si="15"/>
        <v>0</v>
      </c>
      <c r="DA38" s="43">
        <f t="shared" si="15"/>
        <v>0</v>
      </c>
      <c r="DB38" s="43">
        <f t="shared" si="15"/>
        <v>0</v>
      </c>
      <c r="DC38" s="43">
        <f t="shared" si="15"/>
        <v>0</v>
      </c>
      <c r="DD38" s="43">
        <f t="shared" si="15"/>
        <v>0</v>
      </c>
      <c r="DE38" s="43">
        <f t="shared" si="15"/>
        <v>0</v>
      </c>
      <c r="DF38" s="43">
        <f t="shared" si="15"/>
        <v>0</v>
      </c>
      <c r="DG38" s="43">
        <f t="shared" si="15"/>
        <v>0</v>
      </c>
      <c r="DH38" s="43">
        <f t="shared" si="15"/>
        <v>0</v>
      </c>
      <c r="DI38" s="43">
        <f t="shared" si="15"/>
        <v>0</v>
      </c>
      <c r="DJ38" s="43">
        <f t="shared" si="15"/>
        <v>0</v>
      </c>
      <c r="DK38" s="43">
        <f t="shared" si="15"/>
        <v>0</v>
      </c>
      <c r="DL38" s="39" t="str">
        <f>IF([1]I0427_1037000158513_02_0_69_!CT36="","",[1]I0427_1037000158513_02_0_69_!CT36)</f>
        <v>нд</v>
      </c>
    </row>
    <row r="39" spans="1:116" s="46" customFormat="1" ht="110.25" x14ac:dyDescent="0.25">
      <c r="A39" s="41" t="str">
        <f>[1]I0427_1037000158513_02_0_69_!A37</f>
        <v>1.1.3.2</v>
      </c>
      <c r="B39" s="42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41" t="str">
        <f>[1]I0427_1037000158513_02_0_69_!C37</f>
        <v>Г</v>
      </c>
      <c r="D39" s="43">
        <f t="shared" si="3"/>
        <v>0</v>
      </c>
      <c r="E39" s="43">
        <f t="shared" si="3"/>
        <v>0</v>
      </c>
      <c r="F39" s="43">
        <f t="shared" si="3"/>
        <v>0</v>
      </c>
      <c r="G39" s="43">
        <f t="shared" si="3"/>
        <v>0</v>
      </c>
      <c r="H39" s="43">
        <f t="shared" si="3"/>
        <v>0</v>
      </c>
      <c r="I39" s="43">
        <f t="shared" si="3"/>
        <v>0</v>
      </c>
      <c r="J39" s="43">
        <f t="shared" si="3"/>
        <v>0</v>
      </c>
      <c r="K39" s="43">
        <f t="shared" si="3"/>
        <v>0</v>
      </c>
      <c r="L39" s="43">
        <f t="shared" si="3"/>
        <v>0</v>
      </c>
      <c r="M39" s="43">
        <f t="shared" si="3"/>
        <v>0</v>
      </c>
      <c r="N39" s="43">
        <f t="shared" si="3"/>
        <v>0</v>
      </c>
      <c r="O39" s="43">
        <f t="shared" si="3"/>
        <v>0</v>
      </c>
      <c r="P39" s="43">
        <f t="shared" si="3"/>
        <v>0</v>
      </c>
      <c r="Q39" s="43">
        <f t="shared" si="3"/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5">
        <v>0</v>
      </c>
      <c r="BP39" s="45">
        <v>0</v>
      </c>
      <c r="BQ39" s="45">
        <v>0</v>
      </c>
      <c r="BR39" s="45">
        <v>0</v>
      </c>
      <c r="BS39" s="45">
        <v>0</v>
      </c>
      <c r="BT39" s="45">
        <v>0</v>
      </c>
      <c r="BU39" s="45">
        <f>[1]I0427_1037000158513_04_0_69_!BI39</f>
        <v>0</v>
      </c>
      <c r="BV39" s="44">
        <v>0</v>
      </c>
      <c r="BW39" s="44">
        <v>0</v>
      </c>
      <c r="BX39" s="44">
        <v>0</v>
      </c>
      <c r="BY39" s="44">
        <v>0</v>
      </c>
      <c r="BZ39" s="44">
        <v>0</v>
      </c>
      <c r="CA39" s="44">
        <v>0</v>
      </c>
      <c r="CB39" s="44">
        <v>0</v>
      </c>
      <c r="CC39" s="45">
        <v>0</v>
      </c>
      <c r="CD39" s="45">
        <v>0</v>
      </c>
      <c r="CE39" s="45">
        <v>0</v>
      </c>
      <c r="CF39" s="45">
        <v>0</v>
      </c>
      <c r="CG39" s="45">
        <v>0</v>
      </c>
      <c r="CH39" s="45">
        <v>0</v>
      </c>
      <c r="CI39" s="45">
        <v>0</v>
      </c>
      <c r="CJ39" s="44">
        <v>0</v>
      </c>
      <c r="CK39" s="44">
        <v>0</v>
      </c>
      <c r="CL39" s="44">
        <v>0</v>
      </c>
      <c r="CM39" s="44">
        <v>0</v>
      </c>
      <c r="CN39" s="44">
        <v>0</v>
      </c>
      <c r="CO39" s="44">
        <v>0</v>
      </c>
      <c r="CP39" s="44">
        <v>0</v>
      </c>
      <c r="CQ39" s="44">
        <v>0</v>
      </c>
      <c r="CR39" s="44">
        <v>0</v>
      </c>
      <c r="CS39" s="44">
        <v>0</v>
      </c>
      <c r="CT39" s="44">
        <v>0</v>
      </c>
      <c r="CU39" s="44">
        <v>0</v>
      </c>
      <c r="CV39" s="44">
        <v>0</v>
      </c>
      <c r="CW39" s="44">
        <v>0</v>
      </c>
      <c r="CX39" s="43">
        <f t="shared" si="15"/>
        <v>0</v>
      </c>
      <c r="CY39" s="43">
        <f t="shared" si="15"/>
        <v>0</v>
      </c>
      <c r="CZ39" s="43">
        <f t="shared" si="15"/>
        <v>0</v>
      </c>
      <c r="DA39" s="43">
        <f t="shared" si="15"/>
        <v>0</v>
      </c>
      <c r="DB39" s="43">
        <f t="shared" si="15"/>
        <v>0</v>
      </c>
      <c r="DC39" s="43">
        <f t="shared" si="15"/>
        <v>0</v>
      </c>
      <c r="DD39" s="43">
        <f t="shared" si="15"/>
        <v>0</v>
      </c>
      <c r="DE39" s="43">
        <f t="shared" si="15"/>
        <v>0</v>
      </c>
      <c r="DF39" s="43">
        <f t="shared" si="15"/>
        <v>0</v>
      </c>
      <c r="DG39" s="43">
        <f t="shared" si="15"/>
        <v>0</v>
      </c>
      <c r="DH39" s="43">
        <f t="shared" si="15"/>
        <v>0</v>
      </c>
      <c r="DI39" s="43">
        <f t="shared" si="15"/>
        <v>0</v>
      </c>
      <c r="DJ39" s="43">
        <f t="shared" si="15"/>
        <v>0</v>
      </c>
      <c r="DK39" s="43">
        <f t="shared" si="15"/>
        <v>0</v>
      </c>
      <c r="DL39" s="39" t="str">
        <f>IF([1]I0427_1037000158513_02_0_69_!CT37="","",[1]I0427_1037000158513_02_0_69_!CT37)</f>
        <v>нд</v>
      </c>
    </row>
    <row r="40" spans="1:116" s="46" customFormat="1" ht="126" x14ac:dyDescent="0.25">
      <c r="A40" s="41" t="str">
        <f>[1]I0427_1037000158513_02_0_69_!A38</f>
        <v>1.1.3.2</v>
      </c>
      <c r="B40" s="42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41" t="str">
        <f>[1]I0427_1037000158513_02_0_69_!C38</f>
        <v>Г</v>
      </c>
      <c r="D40" s="43">
        <f t="shared" si="3"/>
        <v>0</v>
      </c>
      <c r="E40" s="43">
        <f t="shared" si="3"/>
        <v>0</v>
      </c>
      <c r="F40" s="43">
        <f t="shared" si="3"/>
        <v>0</v>
      </c>
      <c r="G40" s="43">
        <f t="shared" si="3"/>
        <v>0</v>
      </c>
      <c r="H40" s="43">
        <f t="shared" si="3"/>
        <v>0</v>
      </c>
      <c r="I40" s="43">
        <f t="shared" si="3"/>
        <v>0</v>
      </c>
      <c r="J40" s="43">
        <f t="shared" si="3"/>
        <v>0</v>
      </c>
      <c r="K40" s="43">
        <f t="shared" si="3"/>
        <v>0</v>
      </c>
      <c r="L40" s="43">
        <f t="shared" si="3"/>
        <v>0</v>
      </c>
      <c r="M40" s="43">
        <f t="shared" si="3"/>
        <v>0</v>
      </c>
      <c r="N40" s="43">
        <f t="shared" si="3"/>
        <v>0</v>
      </c>
      <c r="O40" s="43">
        <f t="shared" si="3"/>
        <v>0</v>
      </c>
      <c r="P40" s="43">
        <f t="shared" si="3"/>
        <v>0</v>
      </c>
      <c r="Q40" s="43">
        <f t="shared" si="3"/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5">
        <v>0</v>
      </c>
      <c r="BP40" s="45">
        <v>0</v>
      </c>
      <c r="BQ40" s="45">
        <v>0</v>
      </c>
      <c r="BR40" s="45">
        <v>0</v>
      </c>
      <c r="BS40" s="45">
        <v>0</v>
      </c>
      <c r="BT40" s="45">
        <v>0</v>
      </c>
      <c r="BU40" s="45">
        <f>[1]I0427_1037000158513_04_0_69_!BI40</f>
        <v>0</v>
      </c>
      <c r="BV40" s="44">
        <v>0</v>
      </c>
      <c r="BW40" s="44">
        <v>0</v>
      </c>
      <c r="BX40" s="44">
        <v>0</v>
      </c>
      <c r="BY40" s="44">
        <v>0</v>
      </c>
      <c r="BZ40" s="44">
        <v>0</v>
      </c>
      <c r="CA40" s="44">
        <v>0</v>
      </c>
      <c r="CB40" s="44">
        <v>0</v>
      </c>
      <c r="CC40" s="45">
        <v>0</v>
      </c>
      <c r="CD40" s="45">
        <v>0</v>
      </c>
      <c r="CE40" s="45">
        <v>0</v>
      </c>
      <c r="CF40" s="45">
        <v>0</v>
      </c>
      <c r="CG40" s="45">
        <v>0</v>
      </c>
      <c r="CH40" s="45">
        <v>0</v>
      </c>
      <c r="CI40" s="45">
        <v>0</v>
      </c>
      <c r="CJ40" s="44">
        <v>0</v>
      </c>
      <c r="CK40" s="44">
        <v>0</v>
      </c>
      <c r="CL40" s="44">
        <v>0</v>
      </c>
      <c r="CM40" s="44">
        <v>0</v>
      </c>
      <c r="CN40" s="44">
        <v>0</v>
      </c>
      <c r="CO40" s="44">
        <v>0</v>
      </c>
      <c r="CP40" s="44">
        <v>0</v>
      </c>
      <c r="CQ40" s="44">
        <v>0</v>
      </c>
      <c r="CR40" s="44">
        <v>0</v>
      </c>
      <c r="CS40" s="44">
        <v>0</v>
      </c>
      <c r="CT40" s="44">
        <v>0</v>
      </c>
      <c r="CU40" s="44">
        <v>0</v>
      </c>
      <c r="CV40" s="44">
        <v>0</v>
      </c>
      <c r="CW40" s="44">
        <v>0</v>
      </c>
      <c r="CX40" s="43">
        <f t="shared" si="15"/>
        <v>0</v>
      </c>
      <c r="CY40" s="43">
        <f t="shared" si="15"/>
        <v>0</v>
      </c>
      <c r="CZ40" s="43">
        <f t="shared" si="15"/>
        <v>0</v>
      </c>
      <c r="DA40" s="43">
        <f t="shared" si="15"/>
        <v>0</v>
      </c>
      <c r="DB40" s="43">
        <f t="shared" si="15"/>
        <v>0</v>
      </c>
      <c r="DC40" s="43">
        <f t="shared" si="15"/>
        <v>0</v>
      </c>
      <c r="DD40" s="43">
        <f t="shared" si="15"/>
        <v>0</v>
      </c>
      <c r="DE40" s="43">
        <f t="shared" si="15"/>
        <v>0</v>
      </c>
      <c r="DF40" s="43">
        <f t="shared" si="15"/>
        <v>0</v>
      </c>
      <c r="DG40" s="43">
        <f t="shared" si="15"/>
        <v>0</v>
      </c>
      <c r="DH40" s="43">
        <f t="shared" si="15"/>
        <v>0</v>
      </c>
      <c r="DI40" s="43">
        <f t="shared" si="15"/>
        <v>0</v>
      </c>
      <c r="DJ40" s="43">
        <f t="shared" si="15"/>
        <v>0</v>
      </c>
      <c r="DK40" s="43">
        <f t="shared" si="15"/>
        <v>0</v>
      </c>
      <c r="DL40" s="39" t="str">
        <f>IF([1]I0427_1037000158513_02_0_69_!CT38="","",[1]I0427_1037000158513_02_0_69_!CT38)</f>
        <v>нд</v>
      </c>
    </row>
    <row r="41" spans="1:116" s="46" customFormat="1" ht="110.25" x14ac:dyDescent="0.25">
      <c r="A41" s="41" t="str">
        <f>[1]I0427_1037000158513_02_0_69_!A39</f>
        <v>1.1.4</v>
      </c>
      <c r="B41" s="42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41" t="str">
        <f>[1]I0427_1037000158513_02_0_69_!C39</f>
        <v>Г</v>
      </c>
      <c r="D41" s="43">
        <f t="shared" si="3"/>
        <v>0</v>
      </c>
      <c r="E41" s="43">
        <f t="shared" si="3"/>
        <v>0</v>
      </c>
      <c r="F41" s="43">
        <f t="shared" si="3"/>
        <v>0</v>
      </c>
      <c r="G41" s="43">
        <f t="shared" si="3"/>
        <v>0</v>
      </c>
      <c r="H41" s="43">
        <f t="shared" si="3"/>
        <v>0</v>
      </c>
      <c r="I41" s="43">
        <f t="shared" si="3"/>
        <v>0</v>
      </c>
      <c r="J41" s="43">
        <f t="shared" si="3"/>
        <v>0</v>
      </c>
      <c r="K41" s="43">
        <f t="shared" si="3"/>
        <v>0</v>
      </c>
      <c r="L41" s="43">
        <f t="shared" si="3"/>
        <v>0</v>
      </c>
      <c r="M41" s="43">
        <f t="shared" si="3"/>
        <v>0</v>
      </c>
      <c r="N41" s="43">
        <f t="shared" si="3"/>
        <v>0</v>
      </c>
      <c r="O41" s="43">
        <f t="shared" si="3"/>
        <v>0</v>
      </c>
      <c r="P41" s="43">
        <f t="shared" si="3"/>
        <v>0</v>
      </c>
      <c r="Q41" s="43">
        <f t="shared" si="3"/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4">
        <f>SUM(AF42:AF43)</f>
        <v>0</v>
      </c>
      <c r="AG41" s="44">
        <f t="shared" ref="AG41:CR41" si="16">SUM(AG42:AG43)</f>
        <v>0</v>
      </c>
      <c r="AH41" s="44">
        <f t="shared" si="16"/>
        <v>0</v>
      </c>
      <c r="AI41" s="44">
        <f t="shared" si="16"/>
        <v>0</v>
      </c>
      <c r="AJ41" s="44">
        <f t="shared" si="16"/>
        <v>0</v>
      </c>
      <c r="AK41" s="44">
        <f t="shared" si="16"/>
        <v>0</v>
      </c>
      <c r="AL41" s="44">
        <f t="shared" si="16"/>
        <v>0</v>
      </c>
      <c r="AM41" s="44">
        <f t="shared" si="16"/>
        <v>0</v>
      </c>
      <c r="AN41" s="44">
        <f t="shared" si="16"/>
        <v>0</v>
      </c>
      <c r="AO41" s="44">
        <f t="shared" si="16"/>
        <v>0</v>
      </c>
      <c r="AP41" s="44">
        <f t="shared" si="16"/>
        <v>0</v>
      </c>
      <c r="AQ41" s="44">
        <f t="shared" si="16"/>
        <v>0</v>
      </c>
      <c r="AR41" s="44">
        <f t="shared" si="16"/>
        <v>0</v>
      </c>
      <c r="AS41" s="44">
        <f t="shared" si="16"/>
        <v>0</v>
      </c>
      <c r="AT41" s="44">
        <f t="shared" si="16"/>
        <v>0</v>
      </c>
      <c r="AU41" s="44">
        <f t="shared" si="16"/>
        <v>0</v>
      </c>
      <c r="AV41" s="44">
        <f t="shared" si="16"/>
        <v>0</v>
      </c>
      <c r="AW41" s="44">
        <f t="shared" si="16"/>
        <v>0</v>
      </c>
      <c r="AX41" s="44">
        <f t="shared" si="16"/>
        <v>0</v>
      </c>
      <c r="AY41" s="44">
        <f t="shared" si="16"/>
        <v>0</v>
      </c>
      <c r="AZ41" s="44">
        <f t="shared" si="16"/>
        <v>0</v>
      </c>
      <c r="BA41" s="44">
        <f t="shared" si="16"/>
        <v>0</v>
      </c>
      <c r="BB41" s="44">
        <f t="shared" si="16"/>
        <v>0</v>
      </c>
      <c r="BC41" s="44">
        <f t="shared" si="16"/>
        <v>0</v>
      </c>
      <c r="BD41" s="44">
        <f t="shared" si="16"/>
        <v>0</v>
      </c>
      <c r="BE41" s="44">
        <f t="shared" si="16"/>
        <v>0</v>
      </c>
      <c r="BF41" s="44">
        <f t="shared" si="16"/>
        <v>0</v>
      </c>
      <c r="BG41" s="44">
        <f t="shared" si="16"/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5">
        <f t="shared" si="16"/>
        <v>0</v>
      </c>
      <c r="BP41" s="45">
        <f t="shared" si="16"/>
        <v>0</v>
      </c>
      <c r="BQ41" s="45">
        <f t="shared" si="16"/>
        <v>0</v>
      </c>
      <c r="BR41" s="45">
        <f t="shared" si="16"/>
        <v>0</v>
      </c>
      <c r="BS41" s="45">
        <f t="shared" si="16"/>
        <v>0</v>
      </c>
      <c r="BT41" s="45">
        <f t="shared" si="16"/>
        <v>0</v>
      </c>
      <c r="BU41" s="45">
        <f>[1]I0427_1037000158513_04_0_69_!BI41</f>
        <v>0</v>
      </c>
      <c r="BV41" s="44">
        <f t="shared" si="16"/>
        <v>0</v>
      </c>
      <c r="BW41" s="44">
        <f t="shared" si="16"/>
        <v>0</v>
      </c>
      <c r="BX41" s="44">
        <f t="shared" si="16"/>
        <v>0</v>
      </c>
      <c r="BY41" s="44">
        <f t="shared" si="16"/>
        <v>0</v>
      </c>
      <c r="BZ41" s="44">
        <f t="shared" si="16"/>
        <v>0</v>
      </c>
      <c r="CA41" s="44">
        <f t="shared" si="16"/>
        <v>0</v>
      </c>
      <c r="CB41" s="44">
        <f t="shared" si="16"/>
        <v>0</v>
      </c>
      <c r="CC41" s="45">
        <f t="shared" si="16"/>
        <v>0</v>
      </c>
      <c r="CD41" s="45">
        <f t="shared" si="16"/>
        <v>0</v>
      </c>
      <c r="CE41" s="45">
        <f t="shared" si="16"/>
        <v>0</v>
      </c>
      <c r="CF41" s="45">
        <f t="shared" si="16"/>
        <v>0</v>
      </c>
      <c r="CG41" s="45">
        <f t="shared" si="16"/>
        <v>0</v>
      </c>
      <c r="CH41" s="45">
        <f t="shared" si="16"/>
        <v>0</v>
      </c>
      <c r="CI41" s="45">
        <f t="shared" si="16"/>
        <v>0</v>
      </c>
      <c r="CJ41" s="44">
        <f t="shared" si="16"/>
        <v>0</v>
      </c>
      <c r="CK41" s="44">
        <f t="shared" si="16"/>
        <v>0</v>
      </c>
      <c r="CL41" s="44">
        <f t="shared" si="16"/>
        <v>0</v>
      </c>
      <c r="CM41" s="44">
        <f t="shared" si="16"/>
        <v>0</v>
      </c>
      <c r="CN41" s="44">
        <f t="shared" si="16"/>
        <v>0</v>
      </c>
      <c r="CO41" s="44">
        <f t="shared" si="16"/>
        <v>0</v>
      </c>
      <c r="CP41" s="44">
        <f t="shared" si="16"/>
        <v>0</v>
      </c>
      <c r="CQ41" s="44">
        <f t="shared" si="16"/>
        <v>0</v>
      </c>
      <c r="CR41" s="44">
        <f t="shared" si="16"/>
        <v>0</v>
      </c>
      <c r="CS41" s="44">
        <f>SUM(CS42:CS43)</f>
        <v>0</v>
      </c>
      <c r="CT41" s="44">
        <f>SUM(CT42:CT43)</f>
        <v>0</v>
      </c>
      <c r="CU41" s="44">
        <f>SUM(CU42:CU43)</f>
        <v>0</v>
      </c>
      <c r="CV41" s="44">
        <f>SUM(CV42:CV43)</f>
        <v>0</v>
      </c>
      <c r="CW41" s="44">
        <f>SUM(CW42:CW43)</f>
        <v>0</v>
      </c>
      <c r="CX41" s="43">
        <f t="shared" si="15"/>
        <v>0</v>
      </c>
      <c r="CY41" s="43">
        <f t="shared" si="15"/>
        <v>0</v>
      </c>
      <c r="CZ41" s="43">
        <f t="shared" si="15"/>
        <v>0</v>
      </c>
      <c r="DA41" s="43">
        <f t="shared" si="15"/>
        <v>0</v>
      </c>
      <c r="DB41" s="43">
        <f t="shared" si="15"/>
        <v>0</v>
      </c>
      <c r="DC41" s="43">
        <f t="shared" si="15"/>
        <v>0</v>
      </c>
      <c r="DD41" s="43">
        <f t="shared" si="15"/>
        <v>0</v>
      </c>
      <c r="DE41" s="43">
        <f t="shared" si="15"/>
        <v>0</v>
      </c>
      <c r="DF41" s="43">
        <f t="shared" si="15"/>
        <v>0</v>
      </c>
      <c r="DG41" s="43">
        <f t="shared" si="15"/>
        <v>0</v>
      </c>
      <c r="DH41" s="43">
        <f t="shared" si="15"/>
        <v>0</v>
      </c>
      <c r="DI41" s="43">
        <f t="shared" si="15"/>
        <v>0</v>
      </c>
      <c r="DJ41" s="43">
        <f t="shared" si="15"/>
        <v>0</v>
      </c>
      <c r="DK41" s="43">
        <f t="shared" si="15"/>
        <v>0</v>
      </c>
      <c r="DL41" s="39" t="str">
        <f>IF([1]I0427_1037000158513_02_0_69_!CT39="","",[1]I0427_1037000158513_02_0_69_!CT39)</f>
        <v>нд</v>
      </c>
    </row>
    <row r="42" spans="1:116" s="46" customFormat="1" ht="78.75" x14ac:dyDescent="0.25">
      <c r="A42" s="41" t="str">
        <f>[1]I0427_1037000158513_02_0_69_!A40</f>
        <v>1.1.4.1</v>
      </c>
      <c r="B42" s="42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41" t="str">
        <f>[1]I0427_1037000158513_02_0_69_!C40</f>
        <v>Г</v>
      </c>
      <c r="D42" s="43">
        <f t="shared" si="3"/>
        <v>0</v>
      </c>
      <c r="E42" s="43">
        <f t="shared" si="3"/>
        <v>0</v>
      </c>
      <c r="F42" s="43">
        <f t="shared" si="3"/>
        <v>0</v>
      </c>
      <c r="G42" s="43">
        <f t="shared" si="3"/>
        <v>0</v>
      </c>
      <c r="H42" s="43">
        <f t="shared" si="3"/>
        <v>0</v>
      </c>
      <c r="I42" s="43">
        <f t="shared" si="3"/>
        <v>0</v>
      </c>
      <c r="J42" s="43">
        <f t="shared" si="3"/>
        <v>0</v>
      </c>
      <c r="K42" s="43">
        <f t="shared" si="3"/>
        <v>0</v>
      </c>
      <c r="L42" s="43">
        <f t="shared" si="3"/>
        <v>0</v>
      </c>
      <c r="M42" s="43">
        <f t="shared" si="3"/>
        <v>0</v>
      </c>
      <c r="N42" s="43">
        <f t="shared" si="3"/>
        <v>0</v>
      </c>
      <c r="O42" s="43">
        <f t="shared" si="3"/>
        <v>0</v>
      </c>
      <c r="P42" s="43">
        <f t="shared" si="3"/>
        <v>0</v>
      </c>
      <c r="Q42" s="43">
        <f t="shared" si="3"/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5">
        <v>0</v>
      </c>
      <c r="BP42" s="45">
        <v>0</v>
      </c>
      <c r="BQ42" s="45">
        <v>0</v>
      </c>
      <c r="BR42" s="45">
        <v>0</v>
      </c>
      <c r="BS42" s="45">
        <v>0</v>
      </c>
      <c r="BT42" s="45">
        <v>0</v>
      </c>
      <c r="BU42" s="45">
        <f>[1]I0427_1037000158513_04_0_69_!BI42</f>
        <v>0</v>
      </c>
      <c r="BV42" s="44">
        <v>0</v>
      </c>
      <c r="BW42" s="44">
        <v>0</v>
      </c>
      <c r="BX42" s="44">
        <v>0</v>
      </c>
      <c r="BY42" s="44">
        <v>0</v>
      </c>
      <c r="BZ42" s="44">
        <v>0</v>
      </c>
      <c r="CA42" s="44">
        <v>0</v>
      </c>
      <c r="CB42" s="44">
        <v>0</v>
      </c>
      <c r="CC42" s="45">
        <v>0</v>
      </c>
      <c r="CD42" s="45">
        <v>0</v>
      </c>
      <c r="CE42" s="45">
        <v>0</v>
      </c>
      <c r="CF42" s="45">
        <v>0</v>
      </c>
      <c r="CG42" s="45">
        <v>0</v>
      </c>
      <c r="CH42" s="45">
        <v>0</v>
      </c>
      <c r="CI42" s="45">
        <v>0</v>
      </c>
      <c r="CJ42" s="44">
        <v>0</v>
      </c>
      <c r="CK42" s="44">
        <v>0</v>
      </c>
      <c r="CL42" s="44">
        <v>0</v>
      </c>
      <c r="CM42" s="44">
        <v>0</v>
      </c>
      <c r="CN42" s="44">
        <v>0</v>
      </c>
      <c r="CO42" s="44">
        <v>0</v>
      </c>
      <c r="CP42" s="44">
        <v>0</v>
      </c>
      <c r="CQ42" s="44">
        <v>0</v>
      </c>
      <c r="CR42" s="44">
        <v>0</v>
      </c>
      <c r="CS42" s="44">
        <v>0</v>
      </c>
      <c r="CT42" s="44">
        <v>0</v>
      </c>
      <c r="CU42" s="44">
        <v>0</v>
      </c>
      <c r="CV42" s="44">
        <v>0</v>
      </c>
      <c r="CW42" s="44">
        <v>0</v>
      </c>
      <c r="CX42" s="43">
        <f t="shared" si="15"/>
        <v>0</v>
      </c>
      <c r="CY42" s="43">
        <f t="shared" si="15"/>
        <v>0</v>
      </c>
      <c r="CZ42" s="43">
        <f t="shared" si="15"/>
        <v>0</v>
      </c>
      <c r="DA42" s="43">
        <f t="shared" si="15"/>
        <v>0</v>
      </c>
      <c r="DB42" s="43">
        <f t="shared" si="15"/>
        <v>0</v>
      </c>
      <c r="DC42" s="43">
        <f t="shared" si="15"/>
        <v>0</v>
      </c>
      <c r="DD42" s="43">
        <f t="shared" si="15"/>
        <v>0</v>
      </c>
      <c r="DE42" s="43">
        <f t="shared" si="15"/>
        <v>0</v>
      </c>
      <c r="DF42" s="43">
        <f t="shared" si="15"/>
        <v>0</v>
      </c>
      <c r="DG42" s="43">
        <f t="shared" si="15"/>
        <v>0</v>
      </c>
      <c r="DH42" s="43">
        <f t="shared" si="15"/>
        <v>0</v>
      </c>
      <c r="DI42" s="43">
        <f t="shared" si="15"/>
        <v>0</v>
      </c>
      <c r="DJ42" s="43">
        <f t="shared" si="15"/>
        <v>0</v>
      </c>
      <c r="DK42" s="43">
        <f t="shared" si="15"/>
        <v>0</v>
      </c>
      <c r="DL42" s="39" t="str">
        <f>IF([1]I0427_1037000158513_02_0_69_!CT40="","",[1]I0427_1037000158513_02_0_69_!CT40)</f>
        <v>нд</v>
      </c>
    </row>
    <row r="43" spans="1:116" s="46" customFormat="1" ht="94.5" x14ac:dyDescent="0.25">
      <c r="A43" s="41" t="str">
        <f>[1]I0427_1037000158513_02_0_69_!A41</f>
        <v>1.1.4.2</v>
      </c>
      <c r="B43" s="42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41" t="str">
        <f>[1]I0427_1037000158513_02_0_69_!C41</f>
        <v>Г</v>
      </c>
      <c r="D43" s="43">
        <f t="shared" si="3"/>
        <v>0</v>
      </c>
      <c r="E43" s="43">
        <f t="shared" si="3"/>
        <v>0</v>
      </c>
      <c r="F43" s="43">
        <f t="shared" si="3"/>
        <v>0</v>
      </c>
      <c r="G43" s="43">
        <f t="shared" si="3"/>
        <v>0</v>
      </c>
      <c r="H43" s="43">
        <f t="shared" si="3"/>
        <v>0</v>
      </c>
      <c r="I43" s="43">
        <f t="shared" si="3"/>
        <v>0</v>
      </c>
      <c r="J43" s="43">
        <f t="shared" si="3"/>
        <v>0</v>
      </c>
      <c r="K43" s="43">
        <f t="shared" si="3"/>
        <v>0</v>
      </c>
      <c r="L43" s="43">
        <f t="shared" si="3"/>
        <v>0</v>
      </c>
      <c r="M43" s="43">
        <f t="shared" si="3"/>
        <v>0</v>
      </c>
      <c r="N43" s="43">
        <f t="shared" si="3"/>
        <v>0</v>
      </c>
      <c r="O43" s="43">
        <f t="shared" si="3"/>
        <v>0</v>
      </c>
      <c r="P43" s="43">
        <f t="shared" si="3"/>
        <v>0</v>
      </c>
      <c r="Q43" s="43">
        <f t="shared" si="3"/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5">
        <v>0</v>
      </c>
      <c r="BP43" s="45">
        <v>0</v>
      </c>
      <c r="BQ43" s="45">
        <v>0</v>
      </c>
      <c r="BR43" s="45">
        <v>0</v>
      </c>
      <c r="BS43" s="45">
        <v>0</v>
      </c>
      <c r="BT43" s="45">
        <v>0</v>
      </c>
      <c r="BU43" s="45">
        <f>[1]I0427_1037000158513_04_0_69_!BI43</f>
        <v>0</v>
      </c>
      <c r="BV43" s="44">
        <v>0</v>
      </c>
      <c r="BW43" s="44">
        <v>0</v>
      </c>
      <c r="BX43" s="44">
        <v>0</v>
      </c>
      <c r="BY43" s="44">
        <v>0</v>
      </c>
      <c r="BZ43" s="44">
        <v>0</v>
      </c>
      <c r="CA43" s="44">
        <v>0</v>
      </c>
      <c r="CB43" s="44">
        <v>0</v>
      </c>
      <c r="CC43" s="45">
        <v>0</v>
      </c>
      <c r="CD43" s="45">
        <v>0</v>
      </c>
      <c r="CE43" s="45">
        <v>0</v>
      </c>
      <c r="CF43" s="45">
        <v>0</v>
      </c>
      <c r="CG43" s="45">
        <v>0</v>
      </c>
      <c r="CH43" s="45">
        <v>0</v>
      </c>
      <c r="CI43" s="45">
        <v>0</v>
      </c>
      <c r="CJ43" s="44">
        <v>0</v>
      </c>
      <c r="CK43" s="44">
        <v>0</v>
      </c>
      <c r="CL43" s="44">
        <v>0</v>
      </c>
      <c r="CM43" s="44">
        <v>0</v>
      </c>
      <c r="CN43" s="44">
        <v>0</v>
      </c>
      <c r="CO43" s="44">
        <v>0</v>
      </c>
      <c r="CP43" s="44">
        <v>0</v>
      </c>
      <c r="CQ43" s="44">
        <v>0</v>
      </c>
      <c r="CR43" s="44">
        <v>0</v>
      </c>
      <c r="CS43" s="44">
        <v>0</v>
      </c>
      <c r="CT43" s="44">
        <v>0</v>
      </c>
      <c r="CU43" s="44">
        <v>0</v>
      </c>
      <c r="CV43" s="44">
        <v>0</v>
      </c>
      <c r="CW43" s="44">
        <v>0</v>
      </c>
      <c r="CX43" s="43">
        <f t="shared" si="15"/>
        <v>0</v>
      </c>
      <c r="CY43" s="43">
        <f t="shared" si="15"/>
        <v>0</v>
      </c>
      <c r="CZ43" s="43">
        <f t="shared" si="15"/>
        <v>0</v>
      </c>
      <c r="DA43" s="43">
        <f t="shared" si="15"/>
        <v>0</v>
      </c>
      <c r="DB43" s="43">
        <f t="shared" si="15"/>
        <v>0</v>
      </c>
      <c r="DC43" s="43">
        <f t="shared" si="15"/>
        <v>0</v>
      </c>
      <c r="DD43" s="43">
        <f t="shared" si="15"/>
        <v>0</v>
      </c>
      <c r="DE43" s="43">
        <f t="shared" si="15"/>
        <v>0</v>
      </c>
      <c r="DF43" s="43">
        <f t="shared" si="15"/>
        <v>0</v>
      </c>
      <c r="DG43" s="43">
        <f t="shared" si="15"/>
        <v>0</v>
      </c>
      <c r="DH43" s="43">
        <f t="shared" si="15"/>
        <v>0</v>
      </c>
      <c r="DI43" s="43">
        <f t="shared" si="15"/>
        <v>0</v>
      </c>
      <c r="DJ43" s="43">
        <f t="shared" si="15"/>
        <v>0</v>
      </c>
      <c r="DK43" s="43">
        <f t="shared" si="15"/>
        <v>0</v>
      </c>
      <c r="DL43" s="39" t="str">
        <f>IF([1]I0427_1037000158513_02_0_69_!CT41="","",[1]I0427_1037000158513_02_0_69_!CT41)</f>
        <v>нд</v>
      </c>
    </row>
    <row r="44" spans="1:116" s="46" customFormat="1" ht="47.25" x14ac:dyDescent="0.25">
      <c r="A44" s="41" t="str">
        <f>[1]I0427_1037000158513_02_0_69_!A42</f>
        <v>1.2</v>
      </c>
      <c r="B44" s="42" t="str">
        <f>[1]I0427_1037000158513_02_0_69_!B42</f>
        <v>Реконструкция, модернизация, техническое перевооружение всего, в том числе:</v>
      </c>
      <c r="C44" s="41" t="str">
        <f>[1]I0427_1037000158513_02_0_69_!C42</f>
        <v>Г</v>
      </c>
      <c r="D44" s="43">
        <f t="shared" si="3"/>
        <v>0</v>
      </c>
      <c r="E44" s="43">
        <f t="shared" si="3"/>
        <v>0</v>
      </c>
      <c r="F44" s="43">
        <f t="shared" si="3"/>
        <v>0</v>
      </c>
      <c r="G44" s="43">
        <f t="shared" si="3"/>
        <v>0</v>
      </c>
      <c r="H44" s="43">
        <f t="shared" si="3"/>
        <v>0</v>
      </c>
      <c r="I44" s="43">
        <f t="shared" si="3"/>
        <v>0</v>
      </c>
      <c r="J44" s="43">
        <f t="shared" si="3"/>
        <v>13510</v>
      </c>
      <c r="K44" s="43">
        <f t="shared" si="3"/>
        <v>0</v>
      </c>
      <c r="L44" s="43">
        <f t="shared" si="3"/>
        <v>0</v>
      </c>
      <c r="M44" s="43">
        <f t="shared" si="3"/>
        <v>0</v>
      </c>
      <c r="N44" s="43">
        <f t="shared" si="3"/>
        <v>0</v>
      </c>
      <c r="O44" s="43">
        <f t="shared" si="3"/>
        <v>0</v>
      </c>
      <c r="P44" s="43">
        <f t="shared" si="3"/>
        <v>0</v>
      </c>
      <c r="Q44" s="43">
        <f t="shared" si="3"/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4">
        <f t="shared" ref="AF44:BT44" si="17">SUM(AF45,AF55,AF58,AF68)</f>
        <v>0</v>
      </c>
      <c r="AG44" s="44">
        <f t="shared" si="17"/>
        <v>0</v>
      </c>
      <c r="AH44" s="44">
        <f t="shared" si="17"/>
        <v>0</v>
      </c>
      <c r="AI44" s="44">
        <f t="shared" si="17"/>
        <v>0</v>
      </c>
      <c r="AJ44" s="44">
        <f t="shared" si="17"/>
        <v>0</v>
      </c>
      <c r="AK44" s="44">
        <f t="shared" si="17"/>
        <v>0</v>
      </c>
      <c r="AL44" s="44">
        <f t="shared" si="17"/>
        <v>3392</v>
      </c>
      <c r="AM44" s="44">
        <f t="shared" si="17"/>
        <v>0</v>
      </c>
      <c r="AN44" s="44">
        <f t="shared" si="17"/>
        <v>0</v>
      </c>
      <c r="AO44" s="44">
        <f t="shared" si="17"/>
        <v>0</v>
      </c>
      <c r="AP44" s="44">
        <f t="shared" si="17"/>
        <v>0</v>
      </c>
      <c r="AQ44" s="44">
        <f t="shared" si="17"/>
        <v>0</v>
      </c>
      <c r="AR44" s="44">
        <f t="shared" si="17"/>
        <v>0</v>
      </c>
      <c r="AS44" s="44">
        <f t="shared" si="17"/>
        <v>0</v>
      </c>
      <c r="AT44" s="44">
        <f t="shared" si="17"/>
        <v>0</v>
      </c>
      <c r="AU44" s="44">
        <f t="shared" si="17"/>
        <v>0</v>
      </c>
      <c r="AV44" s="44">
        <f t="shared" si="17"/>
        <v>0</v>
      </c>
      <c r="AW44" s="44">
        <f t="shared" si="17"/>
        <v>0</v>
      </c>
      <c r="AX44" s="44">
        <f t="shared" si="17"/>
        <v>0</v>
      </c>
      <c r="AY44" s="44">
        <f t="shared" si="17"/>
        <v>0</v>
      </c>
      <c r="AZ44" s="44">
        <f t="shared" si="17"/>
        <v>3535</v>
      </c>
      <c r="BA44" s="44">
        <f t="shared" si="17"/>
        <v>0</v>
      </c>
      <c r="BB44" s="44">
        <f t="shared" si="17"/>
        <v>0</v>
      </c>
      <c r="BC44" s="44">
        <f t="shared" si="17"/>
        <v>0</v>
      </c>
      <c r="BD44" s="44">
        <f t="shared" si="17"/>
        <v>0</v>
      </c>
      <c r="BE44" s="44">
        <f t="shared" si="17"/>
        <v>0</v>
      </c>
      <c r="BF44" s="44">
        <f t="shared" si="17"/>
        <v>0</v>
      </c>
      <c r="BG44" s="44">
        <f t="shared" si="17"/>
        <v>0</v>
      </c>
      <c r="BH44" s="44">
        <f t="shared" si="17"/>
        <v>0</v>
      </c>
      <c r="BI44" s="44">
        <f t="shared" si="17"/>
        <v>0</v>
      </c>
      <c r="BJ44" s="44">
        <f t="shared" si="17"/>
        <v>0</v>
      </c>
      <c r="BK44" s="44">
        <f t="shared" si="17"/>
        <v>0</v>
      </c>
      <c r="BL44" s="44">
        <f t="shared" si="17"/>
        <v>0</v>
      </c>
      <c r="BM44" s="44">
        <f t="shared" si="17"/>
        <v>0</v>
      </c>
      <c r="BN44" s="44">
        <f t="shared" si="17"/>
        <v>1196</v>
      </c>
      <c r="BO44" s="45">
        <f t="shared" si="17"/>
        <v>0</v>
      </c>
      <c r="BP44" s="45">
        <f t="shared" si="17"/>
        <v>0</v>
      </c>
      <c r="BQ44" s="45">
        <f t="shared" si="17"/>
        <v>0</v>
      </c>
      <c r="BR44" s="45">
        <f t="shared" si="17"/>
        <v>0</v>
      </c>
      <c r="BS44" s="45">
        <f t="shared" si="17"/>
        <v>0</v>
      </c>
      <c r="BT44" s="45">
        <f t="shared" si="17"/>
        <v>0</v>
      </c>
      <c r="BU44" s="45">
        <f>[1]I0427_1037000158513_04_0_69_!BI44</f>
        <v>0</v>
      </c>
      <c r="BV44" s="44">
        <f t="shared" ref="BV44:CW44" si="18">SUM(BV45,BV55,BV58,BV68)</f>
        <v>0</v>
      </c>
      <c r="BW44" s="44">
        <f t="shared" si="18"/>
        <v>0</v>
      </c>
      <c r="BX44" s="44">
        <f t="shared" si="18"/>
        <v>0</v>
      </c>
      <c r="BY44" s="44">
        <f t="shared" si="18"/>
        <v>0</v>
      </c>
      <c r="BZ44" s="44">
        <f t="shared" si="18"/>
        <v>0</v>
      </c>
      <c r="CA44" s="44">
        <f t="shared" si="18"/>
        <v>0</v>
      </c>
      <c r="CB44" s="44">
        <f t="shared" si="18"/>
        <v>1805</v>
      </c>
      <c r="CC44" s="45">
        <f t="shared" si="18"/>
        <v>0</v>
      </c>
      <c r="CD44" s="45">
        <f t="shared" si="18"/>
        <v>0</v>
      </c>
      <c r="CE44" s="45">
        <f t="shared" si="18"/>
        <v>0</v>
      </c>
      <c r="CF44" s="45">
        <f t="shared" si="18"/>
        <v>0</v>
      </c>
      <c r="CG44" s="45">
        <f t="shared" si="18"/>
        <v>0</v>
      </c>
      <c r="CH44" s="45">
        <f t="shared" si="18"/>
        <v>0</v>
      </c>
      <c r="CI44" s="45">
        <f t="shared" si="18"/>
        <v>0</v>
      </c>
      <c r="CJ44" s="44">
        <f t="shared" si="18"/>
        <v>0</v>
      </c>
      <c r="CK44" s="44">
        <f t="shared" si="18"/>
        <v>0</v>
      </c>
      <c r="CL44" s="44">
        <f t="shared" si="18"/>
        <v>0</v>
      </c>
      <c r="CM44" s="44">
        <f t="shared" si="18"/>
        <v>0</v>
      </c>
      <c r="CN44" s="44">
        <f t="shared" si="18"/>
        <v>0</v>
      </c>
      <c r="CO44" s="44">
        <f t="shared" si="18"/>
        <v>0</v>
      </c>
      <c r="CP44" s="44">
        <f t="shared" si="18"/>
        <v>3582</v>
      </c>
      <c r="CQ44" s="44">
        <f t="shared" si="18"/>
        <v>0</v>
      </c>
      <c r="CR44" s="44">
        <f t="shared" si="18"/>
        <v>0</v>
      </c>
      <c r="CS44" s="44">
        <f t="shared" si="18"/>
        <v>0</v>
      </c>
      <c r="CT44" s="44">
        <f t="shared" si="18"/>
        <v>0</v>
      </c>
      <c r="CU44" s="44">
        <f t="shared" si="18"/>
        <v>0</v>
      </c>
      <c r="CV44" s="44">
        <f t="shared" si="18"/>
        <v>0</v>
      </c>
      <c r="CW44" s="44">
        <f t="shared" si="18"/>
        <v>0</v>
      </c>
      <c r="CX44" s="43">
        <f t="shared" si="15"/>
        <v>0</v>
      </c>
      <c r="CY44" s="43">
        <f t="shared" si="15"/>
        <v>0</v>
      </c>
      <c r="CZ44" s="43">
        <f t="shared" si="15"/>
        <v>0</v>
      </c>
      <c r="DA44" s="43">
        <f t="shared" si="15"/>
        <v>0</v>
      </c>
      <c r="DB44" s="43">
        <f t="shared" si="15"/>
        <v>0</v>
      </c>
      <c r="DC44" s="43">
        <f t="shared" si="15"/>
        <v>0</v>
      </c>
      <c r="DD44" s="43">
        <f t="shared" si="15"/>
        <v>13510</v>
      </c>
      <c r="DE44" s="43">
        <f t="shared" si="15"/>
        <v>0</v>
      </c>
      <c r="DF44" s="43">
        <f t="shared" si="15"/>
        <v>0</v>
      </c>
      <c r="DG44" s="43">
        <f t="shared" si="15"/>
        <v>0</v>
      </c>
      <c r="DH44" s="43">
        <f t="shared" si="15"/>
        <v>0</v>
      </c>
      <c r="DI44" s="43">
        <f t="shared" si="15"/>
        <v>0</v>
      </c>
      <c r="DJ44" s="43">
        <f t="shared" si="15"/>
        <v>0</v>
      </c>
      <c r="DK44" s="43">
        <f t="shared" si="15"/>
        <v>0</v>
      </c>
      <c r="DL44" s="39" t="str">
        <f>IF([1]I0427_1037000158513_02_0_69_!CT42="","",[1]I0427_1037000158513_02_0_69_!CT42)</f>
        <v>нд</v>
      </c>
    </row>
    <row r="45" spans="1:116" s="46" customFormat="1" ht="78.75" x14ac:dyDescent="0.25">
      <c r="A45" s="41" t="str">
        <f>[1]I0427_1037000158513_02_0_69_!A43</f>
        <v>1.2.1</v>
      </c>
      <c r="B45" s="42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41" t="str">
        <f>[1]I0427_1037000158513_02_0_69_!C43</f>
        <v>Г</v>
      </c>
      <c r="D45" s="43">
        <f t="shared" si="3"/>
        <v>0</v>
      </c>
      <c r="E45" s="43">
        <f t="shared" si="3"/>
        <v>0</v>
      </c>
      <c r="F45" s="43">
        <f t="shared" si="3"/>
        <v>0</v>
      </c>
      <c r="G45" s="43">
        <f t="shared" si="3"/>
        <v>0</v>
      </c>
      <c r="H45" s="43">
        <f t="shared" si="3"/>
        <v>0</v>
      </c>
      <c r="I45" s="43">
        <f t="shared" si="3"/>
        <v>0</v>
      </c>
      <c r="J45" s="43">
        <f t="shared" si="3"/>
        <v>83</v>
      </c>
      <c r="K45" s="43">
        <f t="shared" si="3"/>
        <v>0</v>
      </c>
      <c r="L45" s="43">
        <f t="shared" si="3"/>
        <v>0</v>
      </c>
      <c r="M45" s="43">
        <f t="shared" si="3"/>
        <v>0</v>
      </c>
      <c r="N45" s="43">
        <f t="shared" si="3"/>
        <v>0</v>
      </c>
      <c r="O45" s="43">
        <f t="shared" si="3"/>
        <v>0</v>
      </c>
      <c r="P45" s="43">
        <f t="shared" si="3"/>
        <v>0</v>
      </c>
      <c r="Q45" s="43">
        <f t="shared" si="3"/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4">
        <f t="shared" ref="AF45:BT45" si="19">SUM(AF46,AF47)</f>
        <v>0</v>
      </c>
      <c r="AG45" s="44">
        <f t="shared" si="19"/>
        <v>0</v>
      </c>
      <c r="AH45" s="44">
        <f t="shared" si="19"/>
        <v>0</v>
      </c>
      <c r="AI45" s="44">
        <f t="shared" si="19"/>
        <v>0</v>
      </c>
      <c r="AJ45" s="44">
        <f t="shared" si="19"/>
        <v>0</v>
      </c>
      <c r="AK45" s="44">
        <f t="shared" si="19"/>
        <v>0</v>
      </c>
      <c r="AL45" s="44">
        <f t="shared" si="19"/>
        <v>78</v>
      </c>
      <c r="AM45" s="44">
        <f t="shared" si="19"/>
        <v>0</v>
      </c>
      <c r="AN45" s="44">
        <f t="shared" si="19"/>
        <v>0</v>
      </c>
      <c r="AO45" s="44">
        <f t="shared" si="19"/>
        <v>0</v>
      </c>
      <c r="AP45" s="44">
        <f t="shared" si="19"/>
        <v>0</v>
      </c>
      <c r="AQ45" s="44">
        <f t="shared" si="19"/>
        <v>0</v>
      </c>
      <c r="AR45" s="44">
        <f t="shared" si="19"/>
        <v>0</v>
      </c>
      <c r="AS45" s="44">
        <f t="shared" si="19"/>
        <v>0</v>
      </c>
      <c r="AT45" s="44">
        <f t="shared" si="19"/>
        <v>0</v>
      </c>
      <c r="AU45" s="44">
        <f t="shared" si="19"/>
        <v>0</v>
      </c>
      <c r="AV45" s="44">
        <f t="shared" si="19"/>
        <v>0</v>
      </c>
      <c r="AW45" s="44">
        <f t="shared" si="19"/>
        <v>0</v>
      </c>
      <c r="AX45" s="44">
        <f t="shared" si="19"/>
        <v>0</v>
      </c>
      <c r="AY45" s="44">
        <f t="shared" si="19"/>
        <v>0</v>
      </c>
      <c r="AZ45" s="44">
        <f t="shared" si="19"/>
        <v>1</v>
      </c>
      <c r="BA45" s="44">
        <f t="shared" si="19"/>
        <v>0</v>
      </c>
      <c r="BB45" s="44">
        <f t="shared" si="19"/>
        <v>0</v>
      </c>
      <c r="BC45" s="44">
        <f t="shared" si="19"/>
        <v>0</v>
      </c>
      <c r="BD45" s="44">
        <f t="shared" si="19"/>
        <v>0</v>
      </c>
      <c r="BE45" s="44">
        <f t="shared" si="19"/>
        <v>0</v>
      </c>
      <c r="BF45" s="44">
        <f t="shared" si="19"/>
        <v>0</v>
      </c>
      <c r="BG45" s="44">
        <f t="shared" si="19"/>
        <v>0</v>
      </c>
      <c r="BH45" s="44">
        <f t="shared" si="19"/>
        <v>0</v>
      </c>
      <c r="BI45" s="44">
        <f t="shared" si="19"/>
        <v>0</v>
      </c>
      <c r="BJ45" s="44">
        <f t="shared" si="19"/>
        <v>0</v>
      </c>
      <c r="BK45" s="44">
        <f t="shared" si="19"/>
        <v>0</v>
      </c>
      <c r="BL45" s="44">
        <f t="shared" si="19"/>
        <v>0</v>
      </c>
      <c r="BM45" s="44">
        <f t="shared" si="19"/>
        <v>0</v>
      </c>
      <c r="BN45" s="44">
        <f t="shared" si="19"/>
        <v>3</v>
      </c>
      <c r="BO45" s="45">
        <f t="shared" si="19"/>
        <v>0</v>
      </c>
      <c r="BP45" s="45">
        <f t="shared" si="19"/>
        <v>0</v>
      </c>
      <c r="BQ45" s="45">
        <f t="shared" si="19"/>
        <v>0</v>
      </c>
      <c r="BR45" s="45">
        <f t="shared" si="19"/>
        <v>0</v>
      </c>
      <c r="BS45" s="45">
        <f t="shared" si="19"/>
        <v>0</v>
      </c>
      <c r="BT45" s="45">
        <f t="shared" si="19"/>
        <v>0</v>
      </c>
      <c r="BU45" s="45">
        <f>[1]I0427_1037000158513_04_0_69_!BI45</f>
        <v>0</v>
      </c>
      <c r="BV45" s="44">
        <f t="shared" ref="BV45:CW45" si="20">SUM(BV46,BV47)</f>
        <v>0</v>
      </c>
      <c r="BW45" s="44">
        <f t="shared" si="20"/>
        <v>0</v>
      </c>
      <c r="BX45" s="44">
        <f t="shared" si="20"/>
        <v>0</v>
      </c>
      <c r="BY45" s="44">
        <f t="shared" si="20"/>
        <v>0</v>
      </c>
      <c r="BZ45" s="44">
        <f t="shared" si="20"/>
        <v>0</v>
      </c>
      <c r="CA45" s="44">
        <f t="shared" si="20"/>
        <v>0</v>
      </c>
      <c r="CB45" s="44">
        <f t="shared" si="20"/>
        <v>1</v>
      </c>
      <c r="CC45" s="45">
        <f t="shared" si="20"/>
        <v>0</v>
      </c>
      <c r="CD45" s="45">
        <f t="shared" si="20"/>
        <v>0</v>
      </c>
      <c r="CE45" s="45">
        <f t="shared" si="20"/>
        <v>0</v>
      </c>
      <c r="CF45" s="45">
        <f t="shared" si="20"/>
        <v>0</v>
      </c>
      <c r="CG45" s="45">
        <f t="shared" si="20"/>
        <v>0</v>
      </c>
      <c r="CH45" s="45">
        <f t="shared" si="20"/>
        <v>0</v>
      </c>
      <c r="CI45" s="45">
        <f t="shared" si="20"/>
        <v>0</v>
      </c>
      <c r="CJ45" s="44">
        <f t="shared" si="20"/>
        <v>0</v>
      </c>
      <c r="CK45" s="44">
        <f t="shared" si="20"/>
        <v>0</v>
      </c>
      <c r="CL45" s="44">
        <f t="shared" si="20"/>
        <v>0</v>
      </c>
      <c r="CM45" s="44">
        <f t="shared" si="20"/>
        <v>0</v>
      </c>
      <c r="CN45" s="44">
        <f t="shared" si="20"/>
        <v>0</v>
      </c>
      <c r="CO45" s="44">
        <f t="shared" si="20"/>
        <v>0</v>
      </c>
      <c r="CP45" s="44">
        <f t="shared" si="20"/>
        <v>0</v>
      </c>
      <c r="CQ45" s="44">
        <f t="shared" si="20"/>
        <v>0</v>
      </c>
      <c r="CR45" s="44">
        <f t="shared" si="20"/>
        <v>0</v>
      </c>
      <c r="CS45" s="44">
        <f t="shared" si="20"/>
        <v>0</v>
      </c>
      <c r="CT45" s="44">
        <f t="shared" si="20"/>
        <v>0</v>
      </c>
      <c r="CU45" s="44">
        <f t="shared" si="20"/>
        <v>0</v>
      </c>
      <c r="CV45" s="44">
        <f t="shared" si="20"/>
        <v>0</v>
      </c>
      <c r="CW45" s="44">
        <f t="shared" si="20"/>
        <v>0</v>
      </c>
      <c r="CX45" s="43">
        <f t="shared" si="15"/>
        <v>0</v>
      </c>
      <c r="CY45" s="43">
        <f t="shared" si="15"/>
        <v>0</v>
      </c>
      <c r="CZ45" s="43">
        <f t="shared" si="15"/>
        <v>0</v>
      </c>
      <c r="DA45" s="43">
        <f t="shared" si="15"/>
        <v>0</v>
      </c>
      <c r="DB45" s="43">
        <f t="shared" si="15"/>
        <v>0</v>
      </c>
      <c r="DC45" s="43">
        <f t="shared" si="15"/>
        <v>0</v>
      </c>
      <c r="DD45" s="43">
        <f t="shared" si="15"/>
        <v>83</v>
      </c>
      <c r="DE45" s="43">
        <f t="shared" si="15"/>
        <v>0</v>
      </c>
      <c r="DF45" s="43">
        <f t="shared" si="15"/>
        <v>0</v>
      </c>
      <c r="DG45" s="43">
        <f t="shared" si="15"/>
        <v>0</v>
      </c>
      <c r="DH45" s="43">
        <f t="shared" si="15"/>
        <v>0</v>
      </c>
      <c r="DI45" s="43">
        <f t="shared" si="15"/>
        <v>0</v>
      </c>
      <c r="DJ45" s="43">
        <f t="shared" si="15"/>
        <v>0</v>
      </c>
      <c r="DK45" s="43">
        <f t="shared" si="15"/>
        <v>0</v>
      </c>
      <c r="DL45" s="39" t="str">
        <f>IF([1]I0427_1037000158513_02_0_69_!CT43="","",[1]I0427_1037000158513_02_0_69_!CT43)</f>
        <v>нд</v>
      </c>
    </row>
    <row r="46" spans="1:116" s="46" customFormat="1" ht="31.5" x14ac:dyDescent="0.25">
      <c r="A46" s="41" t="str">
        <f>[1]I0427_1037000158513_02_0_69_!A44</f>
        <v>1.2.1.1</v>
      </c>
      <c r="B46" s="42" t="str">
        <f>[1]I0427_1037000158513_02_0_69_!B44</f>
        <v>Реконструкция трансформаторных и иных подстанций, всего, в числе:</v>
      </c>
      <c r="C46" s="41" t="str">
        <f>[1]I0427_1037000158513_02_0_69_!C44</f>
        <v>Г</v>
      </c>
      <c r="D46" s="43" t="s">
        <v>113</v>
      </c>
      <c r="E46" s="43" t="s">
        <v>113</v>
      </c>
      <c r="F46" s="43" t="s">
        <v>113</v>
      </c>
      <c r="G46" s="43" t="s">
        <v>113</v>
      </c>
      <c r="H46" s="43" t="s">
        <v>113</v>
      </c>
      <c r="I46" s="43" t="s">
        <v>113</v>
      </c>
      <c r="J46" s="43" t="s">
        <v>113</v>
      </c>
      <c r="K46" s="43" t="s">
        <v>113</v>
      </c>
      <c r="L46" s="43" t="s">
        <v>113</v>
      </c>
      <c r="M46" s="43" t="s">
        <v>113</v>
      </c>
      <c r="N46" s="43" t="s">
        <v>113</v>
      </c>
      <c r="O46" s="43" t="s">
        <v>113</v>
      </c>
      <c r="P46" s="43" t="s">
        <v>113</v>
      </c>
      <c r="Q46" s="43" t="s">
        <v>113</v>
      </c>
      <c r="R46" s="43" t="s">
        <v>113</v>
      </c>
      <c r="S46" s="43" t="s">
        <v>113</v>
      </c>
      <c r="T46" s="43" t="s">
        <v>113</v>
      </c>
      <c r="U46" s="43" t="s">
        <v>113</v>
      </c>
      <c r="V46" s="43" t="s">
        <v>113</v>
      </c>
      <c r="W46" s="43" t="s">
        <v>113</v>
      </c>
      <c r="X46" s="43" t="s">
        <v>113</v>
      </c>
      <c r="Y46" s="43" t="s">
        <v>113</v>
      </c>
      <c r="Z46" s="43" t="s">
        <v>113</v>
      </c>
      <c r="AA46" s="43" t="s">
        <v>113</v>
      </c>
      <c r="AB46" s="43" t="s">
        <v>113</v>
      </c>
      <c r="AC46" s="43" t="s">
        <v>113</v>
      </c>
      <c r="AD46" s="43" t="s">
        <v>113</v>
      </c>
      <c r="AE46" s="43" t="s">
        <v>113</v>
      </c>
      <c r="AF46" s="43" t="s">
        <v>113</v>
      </c>
      <c r="AG46" s="43" t="s">
        <v>113</v>
      </c>
      <c r="AH46" s="43" t="s">
        <v>113</v>
      </c>
      <c r="AI46" s="43" t="s">
        <v>113</v>
      </c>
      <c r="AJ46" s="43" t="s">
        <v>113</v>
      </c>
      <c r="AK46" s="43" t="s">
        <v>113</v>
      </c>
      <c r="AL46" s="43" t="s">
        <v>113</v>
      </c>
      <c r="AM46" s="43" t="s">
        <v>113</v>
      </c>
      <c r="AN46" s="43" t="s">
        <v>113</v>
      </c>
      <c r="AO46" s="43" t="s">
        <v>113</v>
      </c>
      <c r="AP46" s="43" t="s">
        <v>113</v>
      </c>
      <c r="AQ46" s="43" t="s">
        <v>113</v>
      </c>
      <c r="AR46" s="43" t="s">
        <v>113</v>
      </c>
      <c r="AS46" s="43" t="s">
        <v>113</v>
      </c>
      <c r="AT46" s="43" t="s">
        <v>113</v>
      </c>
      <c r="AU46" s="43" t="s">
        <v>113</v>
      </c>
      <c r="AV46" s="43" t="s">
        <v>113</v>
      </c>
      <c r="AW46" s="43" t="s">
        <v>113</v>
      </c>
      <c r="AX46" s="43" t="s">
        <v>113</v>
      </c>
      <c r="AY46" s="43" t="s">
        <v>113</v>
      </c>
      <c r="AZ46" s="43" t="s">
        <v>113</v>
      </c>
      <c r="BA46" s="43" t="s">
        <v>113</v>
      </c>
      <c r="BB46" s="43" t="s">
        <v>113</v>
      </c>
      <c r="BC46" s="43" t="s">
        <v>113</v>
      </c>
      <c r="BD46" s="43" t="s">
        <v>113</v>
      </c>
      <c r="BE46" s="43" t="s">
        <v>113</v>
      </c>
      <c r="BF46" s="43" t="s">
        <v>113</v>
      </c>
      <c r="BG46" s="43" t="s">
        <v>113</v>
      </c>
      <c r="BH46" s="43" t="s">
        <v>113</v>
      </c>
      <c r="BI46" s="43" t="s">
        <v>113</v>
      </c>
      <c r="BJ46" s="43" t="s">
        <v>113</v>
      </c>
      <c r="BK46" s="43" t="s">
        <v>113</v>
      </c>
      <c r="BL46" s="43" t="s">
        <v>113</v>
      </c>
      <c r="BM46" s="43" t="s">
        <v>113</v>
      </c>
      <c r="BN46" s="43" t="s">
        <v>113</v>
      </c>
      <c r="BO46" s="43" t="s">
        <v>113</v>
      </c>
      <c r="BP46" s="43" t="s">
        <v>113</v>
      </c>
      <c r="BQ46" s="43" t="s">
        <v>113</v>
      </c>
      <c r="BR46" s="43" t="s">
        <v>113</v>
      </c>
      <c r="BS46" s="43" t="s">
        <v>113</v>
      </c>
      <c r="BT46" s="43" t="s">
        <v>113</v>
      </c>
      <c r="BU46" s="43" t="s">
        <v>113</v>
      </c>
      <c r="BV46" s="43" t="s">
        <v>113</v>
      </c>
      <c r="BW46" s="43" t="s">
        <v>113</v>
      </c>
      <c r="BX46" s="43" t="s">
        <v>113</v>
      </c>
      <c r="BY46" s="43" t="s">
        <v>113</v>
      </c>
      <c r="BZ46" s="43" t="s">
        <v>113</v>
      </c>
      <c r="CA46" s="43" t="s">
        <v>113</v>
      </c>
      <c r="CB46" s="43" t="s">
        <v>113</v>
      </c>
      <c r="CC46" s="43" t="s">
        <v>113</v>
      </c>
      <c r="CD46" s="43" t="s">
        <v>113</v>
      </c>
      <c r="CE46" s="43" t="s">
        <v>113</v>
      </c>
      <c r="CF46" s="43" t="s">
        <v>113</v>
      </c>
      <c r="CG46" s="43" t="s">
        <v>113</v>
      </c>
      <c r="CH46" s="43" t="s">
        <v>113</v>
      </c>
      <c r="CI46" s="43" t="s">
        <v>113</v>
      </c>
      <c r="CJ46" s="43" t="s">
        <v>113</v>
      </c>
      <c r="CK46" s="43" t="s">
        <v>113</v>
      </c>
      <c r="CL46" s="43" t="s">
        <v>113</v>
      </c>
      <c r="CM46" s="43" t="s">
        <v>113</v>
      </c>
      <c r="CN46" s="43" t="s">
        <v>113</v>
      </c>
      <c r="CO46" s="43" t="s">
        <v>113</v>
      </c>
      <c r="CP46" s="43" t="s">
        <v>113</v>
      </c>
      <c r="CQ46" s="43" t="s">
        <v>113</v>
      </c>
      <c r="CR46" s="43" t="s">
        <v>113</v>
      </c>
      <c r="CS46" s="43" t="s">
        <v>113</v>
      </c>
      <c r="CT46" s="43" t="s">
        <v>113</v>
      </c>
      <c r="CU46" s="43" t="s">
        <v>113</v>
      </c>
      <c r="CV46" s="43" t="s">
        <v>113</v>
      </c>
      <c r="CW46" s="43" t="s">
        <v>113</v>
      </c>
      <c r="CX46" s="43">
        <f t="shared" si="15"/>
        <v>0</v>
      </c>
      <c r="CY46" s="43">
        <f t="shared" si="15"/>
        <v>0</v>
      </c>
      <c r="CZ46" s="43">
        <f t="shared" si="15"/>
        <v>0</v>
      </c>
      <c r="DA46" s="43">
        <f t="shared" si="15"/>
        <v>0</v>
      </c>
      <c r="DB46" s="43">
        <f t="shared" si="15"/>
        <v>0</v>
      </c>
      <c r="DC46" s="43">
        <f t="shared" si="15"/>
        <v>0</v>
      </c>
      <c r="DD46" s="43">
        <f t="shared" si="15"/>
        <v>0</v>
      </c>
      <c r="DE46" s="43">
        <f t="shared" si="15"/>
        <v>0</v>
      </c>
      <c r="DF46" s="43">
        <f t="shared" si="15"/>
        <v>0</v>
      </c>
      <c r="DG46" s="43">
        <f t="shared" si="15"/>
        <v>0</v>
      </c>
      <c r="DH46" s="43">
        <f t="shared" si="15"/>
        <v>0</v>
      </c>
      <c r="DI46" s="43">
        <f t="shared" si="15"/>
        <v>0</v>
      </c>
      <c r="DJ46" s="43">
        <f t="shared" si="15"/>
        <v>0</v>
      </c>
      <c r="DK46" s="43">
        <f t="shared" si="15"/>
        <v>0</v>
      </c>
      <c r="DL46" s="39" t="str">
        <f>IF([1]I0427_1037000158513_02_0_69_!CT44="","",[1]I0427_1037000158513_02_0_69_!CT44)</f>
        <v>нд</v>
      </c>
    </row>
    <row r="47" spans="1:116" s="46" customFormat="1" ht="78.75" x14ac:dyDescent="0.25">
      <c r="A47" s="41" t="str">
        <f>[1]I0427_1037000158513_02_0_69_!A45</f>
        <v>1.2.1.2</v>
      </c>
      <c r="B47" s="42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41" t="str">
        <f>[1]I0427_1037000158513_02_0_69_!C45</f>
        <v>Г</v>
      </c>
      <c r="D47" s="43">
        <f t="shared" si="3"/>
        <v>0</v>
      </c>
      <c r="E47" s="43">
        <f t="shared" si="3"/>
        <v>0</v>
      </c>
      <c r="F47" s="43">
        <f t="shared" si="3"/>
        <v>0</v>
      </c>
      <c r="G47" s="43">
        <f t="shared" si="3"/>
        <v>0</v>
      </c>
      <c r="H47" s="43">
        <f t="shared" si="3"/>
        <v>0</v>
      </c>
      <c r="I47" s="43">
        <f t="shared" si="3"/>
        <v>0</v>
      </c>
      <c r="J47" s="43">
        <f t="shared" si="3"/>
        <v>83</v>
      </c>
      <c r="K47" s="43">
        <f t="shared" si="3"/>
        <v>0</v>
      </c>
      <c r="L47" s="43">
        <f t="shared" si="3"/>
        <v>0</v>
      </c>
      <c r="M47" s="43">
        <f t="shared" si="3"/>
        <v>0</v>
      </c>
      <c r="N47" s="43">
        <f t="shared" si="3"/>
        <v>0</v>
      </c>
      <c r="O47" s="43">
        <f t="shared" si="3"/>
        <v>0</v>
      </c>
      <c r="P47" s="43">
        <f t="shared" si="3"/>
        <v>0</v>
      </c>
      <c r="Q47" s="43">
        <f t="shared" si="3"/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f t="shared" ref="AF47:BK47" si="21">SUM(AF48:AF54)</f>
        <v>0</v>
      </c>
      <c r="AG47" s="43">
        <f t="shared" si="21"/>
        <v>0</v>
      </c>
      <c r="AH47" s="43">
        <f t="shared" si="21"/>
        <v>0</v>
      </c>
      <c r="AI47" s="43">
        <f t="shared" si="21"/>
        <v>0</v>
      </c>
      <c r="AJ47" s="43">
        <f t="shared" si="21"/>
        <v>0</v>
      </c>
      <c r="AK47" s="43">
        <f t="shared" si="21"/>
        <v>0</v>
      </c>
      <c r="AL47" s="43">
        <f t="shared" si="21"/>
        <v>78</v>
      </c>
      <c r="AM47" s="43">
        <f t="shared" si="21"/>
        <v>0</v>
      </c>
      <c r="AN47" s="43">
        <f t="shared" si="21"/>
        <v>0</v>
      </c>
      <c r="AO47" s="43">
        <f t="shared" si="21"/>
        <v>0</v>
      </c>
      <c r="AP47" s="43">
        <f t="shared" si="21"/>
        <v>0</v>
      </c>
      <c r="AQ47" s="43">
        <f t="shared" si="21"/>
        <v>0</v>
      </c>
      <c r="AR47" s="43">
        <f t="shared" si="21"/>
        <v>0</v>
      </c>
      <c r="AS47" s="43">
        <f t="shared" si="21"/>
        <v>0</v>
      </c>
      <c r="AT47" s="43">
        <f t="shared" si="21"/>
        <v>0</v>
      </c>
      <c r="AU47" s="43">
        <f t="shared" si="21"/>
        <v>0</v>
      </c>
      <c r="AV47" s="43">
        <f t="shared" si="21"/>
        <v>0</v>
      </c>
      <c r="AW47" s="43">
        <f t="shared" si="21"/>
        <v>0</v>
      </c>
      <c r="AX47" s="43">
        <f t="shared" si="21"/>
        <v>0</v>
      </c>
      <c r="AY47" s="43">
        <f t="shared" si="21"/>
        <v>0</v>
      </c>
      <c r="AZ47" s="43">
        <f t="shared" si="21"/>
        <v>1</v>
      </c>
      <c r="BA47" s="43">
        <f t="shared" si="21"/>
        <v>0</v>
      </c>
      <c r="BB47" s="43">
        <f t="shared" si="21"/>
        <v>0</v>
      </c>
      <c r="BC47" s="43">
        <f t="shared" si="21"/>
        <v>0</v>
      </c>
      <c r="BD47" s="43">
        <f t="shared" si="21"/>
        <v>0</v>
      </c>
      <c r="BE47" s="43">
        <f t="shared" si="21"/>
        <v>0</v>
      </c>
      <c r="BF47" s="43">
        <f t="shared" si="21"/>
        <v>0</v>
      </c>
      <c r="BG47" s="43">
        <f t="shared" si="21"/>
        <v>0</v>
      </c>
      <c r="BH47" s="43">
        <f t="shared" si="21"/>
        <v>0</v>
      </c>
      <c r="BI47" s="43">
        <f t="shared" si="21"/>
        <v>0</v>
      </c>
      <c r="BJ47" s="43">
        <f t="shared" si="21"/>
        <v>0</v>
      </c>
      <c r="BK47" s="43">
        <f t="shared" si="21"/>
        <v>0</v>
      </c>
      <c r="BL47" s="43">
        <f t="shared" ref="BL47:CW47" si="22">SUM(BL48:BL54)</f>
        <v>0</v>
      </c>
      <c r="BM47" s="43">
        <f t="shared" si="22"/>
        <v>0</v>
      </c>
      <c r="BN47" s="43">
        <f t="shared" si="22"/>
        <v>3</v>
      </c>
      <c r="BO47" s="43">
        <f t="shared" si="22"/>
        <v>0</v>
      </c>
      <c r="BP47" s="43">
        <f t="shared" si="22"/>
        <v>0</v>
      </c>
      <c r="BQ47" s="43">
        <f t="shared" si="22"/>
        <v>0</v>
      </c>
      <c r="BR47" s="43">
        <f t="shared" si="22"/>
        <v>0</v>
      </c>
      <c r="BS47" s="43">
        <f t="shared" si="22"/>
        <v>0</v>
      </c>
      <c r="BT47" s="43">
        <f t="shared" si="22"/>
        <v>0</v>
      </c>
      <c r="BU47" s="43">
        <f t="shared" si="22"/>
        <v>0</v>
      </c>
      <c r="BV47" s="43">
        <f t="shared" si="22"/>
        <v>0</v>
      </c>
      <c r="BW47" s="43">
        <f t="shared" si="22"/>
        <v>0</v>
      </c>
      <c r="BX47" s="43">
        <f t="shared" si="22"/>
        <v>0</v>
      </c>
      <c r="BY47" s="43">
        <f t="shared" si="22"/>
        <v>0</v>
      </c>
      <c r="BZ47" s="43">
        <f t="shared" si="22"/>
        <v>0</v>
      </c>
      <c r="CA47" s="43">
        <f t="shared" si="22"/>
        <v>0</v>
      </c>
      <c r="CB47" s="43">
        <f t="shared" si="22"/>
        <v>1</v>
      </c>
      <c r="CC47" s="43">
        <f t="shared" si="22"/>
        <v>0</v>
      </c>
      <c r="CD47" s="43">
        <f t="shared" si="22"/>
        <v>0</v>
      </c>
      <c r="CE47" s="43">
        <f t="shared" si="22"/>
        <v>0</v>
      </c>
      <c r="CF47" s="43">
        <f t="shared" si="22"/>
        <v>0</v>
      </c>
      <c r="CG47" s="43">
        <f t="shared" si="22"/>
        <v>0</v>
      </c>
      <c r="CH47" s="43">
        <f t="shared" si="22"/>
        <v>0</v>
      </c>
      <c r="CI47" s="43">
        <f t="shared" si="22"/>
        <v>0</v>
      </c>
      <c r="CJ47" s="43">
        <f t="shared" si="22"/>
        <v>0</v>
      </c>
      <c r="CK47" s="43">
        <f t="shared" si="22"/>
        <v>0</v>
      </c>
      <c r="CL47" s="43">
        <f t="shared" si="22"/>
        <v>0</v>
      </c>
      <c r="CM47" s="43">
        <f t="shared" si="22"/>
        <v>0</v>
      </c>
      <c r="CN47" s="43">
        <f t="shared" si="22"/>
        <v>0</v>
      </c>
      <c r="CO47" s="43">
        <f t="shared" si="22"/>
        <v>0</v>
      </c>
      <c r="CP47" s="43">
        <f t="shared" si="22"/>
        <v>0</v>
      </c>
      <c r="CQ47" s="43">
        <f t="shared" si="22"/>
        <v>0</v>
      </c>
      <c r="CR47" s="43">
        <f t="shared" si="22"/>
        <v>0</v>
      </c>
      <c r="CS47" s="43">
        <f t="shared" si="22"/>
        <v>0</v>
      </c>
      <c r="CT47" s="43">
        <f t="shared" si="22"/>
        <v>0</v>
      </c>
      <c r="CU47" s="43">
        <f t="shared" si="22"/>
        <v>0</v>
      </c>
      <c r="CV47" s="43">
        <f t="shared" si="22"/>
        <v>0</v>
      </c>
      <c r="CW47" s="43">
        <f t="shared" si="22"/>
        <v>0</v>
      </c>
      <c r="CX47" s="43">
        <f t="shared" si="15"/>
        <v>0</v>
      </c>
      <c r="CY47" s="43">
        <f t="shared" si="15"/>
        <v>0</v>
      </c>
      <c r="CZ47" s="43">
        <f t="shared" si="15"/>
        <v>0</v>
      </c>
      <c r="DA47" s="43">
        <f t="shared" si="15"/>
        <v>0</v>
      </c>
      <c r="DB47" s="43">
        <f t="shared" si="15"/>
        <v>0</v>
      </c>
      <c r="DC47" s="43">
        <f t="shared" si="15"/>
        <v>0</v>
      </c>
      <c r="DD47" s="43">
        <f t="shared" si="15"/>
        <v>83</v>
      </c>
      <c r="DE47" s="43">
        <f t="shared" si="15"/>
        <v>0</v>
      </c>
      <c r="DF47" s="43">
        <f t="shared" si="15"/>
        <v>0</v>
      </c>
      <c r="DG47" s="43">
        <f t="shared" si="15"/>
        <v>0</v>
      </c>
      <c r="DH47" s="43">
        <f t="shared" si="15"/>
        <v>0</v>
      </c>
      <c r="DI47" s="43">
        <f t="shared" si="15"/>
        <v>0</v>
      </c>
      <c r="DJ47" s="43">
        <f t="shared" si="15"/>
        <v>0</v>
      </c>
      <c r="DK47" s="43">
        <f t="shared" si="15"/>
        <v>0</v>
      </c>
      <c r="DL47" s="39" t="str">
        <f>IF([1]I0427_1037000158513_02_0_69_!CT45="","",[1]I0427_1037000158513_02_0_69_!CT45)</f>
        <v>нд</v>
      </c>
    </row>
    <row r="48" spans="1:116" ht="31.5" x14ac:dyDescent="0.25">
      <c r="A48" s="47" t="str">
        <f>[1]I0427_1037000158513_02_0_69_!A46</f>
        <v>1.2.1.2</v>
      </c>
      <c r="B48" s="48" t="str">
        <f>[1]I0427_1037000158513_02_0_69_!B46</f>
        <v>Монтаж системы сигнализации в трансформаторной подстанции</v>
      </c>
      <c r="C48" s="47" t="str">
        <f>[1]I0427_1037000158513_02_0_69_!C46</f>
        <v>О_000006001</v>
      </c>
      <c r="D48" s="49">
        <f t="shared" si="3"/>
        <v>0</v>
      </c>
      <c r="E48" s="49">
        <f t="shared" si="3"/>
        <v>0</v>
      </c>
      <c r="F48" s="49">
        <f t="shared" si="3"/>
        <v>0</v>
      </c>
      <c r="G48" s="49">
        <f t="shared" si="3"/>
        <v>0</v>
      </c>
      <c r="H48" s="49">
        <f t="shared" si="3"/>
        <v>0</v>
      </c>
      <c r="I48" s="49">
        <f t="shared" si="3"/>
        <v>0</v>
      </c>
      <c r="J48" s="49">
        <f t="shared" si="3"/>
        <v>77</v>
      </c>
      <c r="K48" s="49" t="s">
        <v>113</v>
      </c>
      <c r="L48" s="49" t="s">
        <v>113</v>
      </c>
      <c r="M48" s="49" t="s">
        <v>113</v>
      </c>
      <c r="N48" s="49" t="s">
        <v>113</v>
      </c>
      <c r="O48" s="49" t="s">
        <v>113</v>
      </c>
      <c r="P48" s="49" t="s">
        <v>113</v>
      </c>
      <c r="Q48" s="49" t="s">
        <v>113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5">
        <f>[1]I0427_1037000158513_04_0_69_!V48</f>
        <v>0</v>
      </c>
      <c r="AG48" s="45">
        <v>0</v>
      </c>
      <c r="AH48" s="49">
        <v>0</v>
      </c>
      <c r="AI48" s="49">
        <v>0</v>
      </c>
      <c r="AJ48" s="49">
        <v>0</v>
      </c>
      <c r="AK48" s="45">
        <v>0</v>
      </c>
      <c r="AL48" s="45">
        <f>[1]I0427_1037000158513_04_0_69_!Z48</f>
        <v>77</v>
      </c>
      <c r="AM48" s="45" t="s">
        <v>113</v>
      </c>
      <c r="AN48" s="45" t="s">
        <v>113</v>
      </c>
      <c r="AO48" s="45" t="s">
        <v>113</v>
      </c>
      <c r="AP48" s="45" t="s">
        <v>113</v>
      </c>
      <c r="AQ48" s="45" t="s">
        <v>113</v>
      </c>
      <c r="AR48" s="45" t="s">
        <v>113</v>
      </c>
      <c r="AS48" s="45" t="s">
        <v>113</v>
      </c>
      <c r="AT48" s="45">
        <f>[1]I0427_1037000158513_04_0_69_!AJ48</f>
        <v>0</v>
      </c>
      <c r="AU48" s="45">
        <v>0</v>
      </c>
      <c r="AV48" s="49">
        <v>0</v>
      </c>
      <c r="AW48" s="49">
        <v>0</v>
      </c>
      <c r="AX48" s="49">
        <v>0</v>
      </c>
      <c r="AY48" s="45">
        <v>0</v>
      </c>
      <c r="AZ48" s="45">
        <f>[1]I0427_1037000158513_04_0_69_!AN48</f>
        <v>0</v>
      </c>
      <c r="BA48" s="45" t="s">
        <v>113</v>
      </c>
      <c r="BB48" s="45" t="s">
        <v>113</v>
      </c>
      <c r="BC48" s="45" t="s">
        <v>113</v>
      </c>
      <c r="BD48" s="45" t="s">
        <v>113</v>
      </c>
      <c r="BE48" s="45" t="s">
        <v>113</v>
      </c>
      <c r="BF48" s="45" t="s">
        <v>113</v>
      </c>
      <c r="BG48" s="45" t="s">
        <v>113</v>
      </c>
      <c r="BH48" s="45">
        <f>[1]I0427_1037000158513_04_0_69_!AX48</f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f>[1]I0427_1037000158513_04_0_69_!BB48</f>
        <v>0</v>
      </c>
      <c r="BO48" s="45" t="s">
        <v>113</v>
      </c>
      <c r="BP48" s="45" t="s">
        <v>113</v>
      </c>
      <c r="BQ48" s="45" t="s">
        <v>113</v>
      </c>
      <c r="BR48" s="45" t="s">
        <v>113</v>
      </c>
      <c r="BS48" s="45" t="s">
        <v>113</v>
      </c>
      <c r="BT48" s="45" t="s">
        <v>113</v>
      </c>
      <c r="BU48" s="45" t="s">
        <v>113</v>
      </c>
      <c r="BV48" s="45">
        <f>[1]I0427_1037000158513_04_0_69_!BL48</f>
        <v>0</v>
      </c>
      <c r="BW48" s="45">
        <v>0</v>
      </c>
      <c r="BX48" s="49">
        <v>0</v>
      </c>
      <c r="BY48" s="49">
        <v>0</v>
      </c>
      <c r="BZ48" s="49">
        <v>0</v>
      </c>
      <c r="CA48" s="45">
        <v>0</v>
      </c>
      <c r="CB48" s="45">
        <f>[1]I0427_1037000158513_04_0_69_!BP48</f>
        <v>0</v>
      </c>
      <c r="CC48" s="45" t="s">
        <v>113</v>
      </c>
      <c r="CD48" s="45" t="s">
        <v>113</v>
      </c>
      <c r="CE48" s="45" t="s">
        <v>113</v>
      </c>
      <c r="CF48" s="45" t="s">
        <v>113</v>
      </c>
      <c r="CG48" s="45" t="s">
        <v>113</v>
      </c>
      <c r="CH48" s="45" t="s">
        <v>113</v>
      </c>
      <c r="CI48" s="45" t="s">
        <v>113</v>
      </c>
      <c r="CJ48" s="45">
        <f>[1]I0427_1037000158513_04_0_69_!BZ48</f>
        <v>0</v>
      </c>
      <c r="CK48" s="45">
        <v>0</v>
      </c>
      <c r="CL48" s="49">
        <v>0</v>
      </c>
      <c r="CM48" s="49">
        <v>0</v>
      </c>
      <c r="CN48" s="49">
        <v>0</v>
      </c>
      <c r="CO48" s="45">
        <v>0</v>
      </c>
      <c r="CP48" s="45">
        <f>[1]I0427_1037000158513_04_0_69_!CD48</f>
        <v>0</v>
      </c>
      <c r="CQ48" s="45" t="s">
        <v>113</v>
      </c>
      <c r="CR48" s="45" t="s">
        <v>113</v>
      </c>
      <c r="CS48" s="45" t="s">
        <v>113</v>
      </c>
      <c r="CT48" s="45" t="s">
        <v>113</v>
      </c>
      <c r="CU48" s="45" t="s">
        <v>113</v>
      </c>
      <c r="CV48" s="45" t="s">
        <v>113</v>
      </c>
      <c r="CW48" s="45" t="s">
        <v>113</v>
      </c>
      <c r="CX48" s="43">
        <f t="shared" si="15"/>
        <v>0</v>
      </c>
      <c r="CY48" s="43">
        <f t="shared" si="15"/>
        <v>0</v>
      </c>
      <c r="CZ48" s="43">
        <f t="shared" si="15"/>
        <v>0</v>
      </c>
      <c r="DA48" s="43">
        <f t="shared" si="15"/>
        <v>0</v>
      </c>
      <c r="DB48" s="43">
        <f t="shared" si="15"/>
        <v>0</v>
      </c>
      <c r="DC48" s="43">
        <f t="shared" si="15"/>
        <v>0</v>
      </c>
      <c r="DD48" s="43">
        <f t="shared" si="15"/>
        <v>77</v>
      </c>
      <c r="DE48" s="43">
        <f t="shared" si="15"/>
        <v>0</v>
      </c>
      <c r="DF48" s="43">
        <f t="shared" si="15"/>
        <v>0</v>
      </c>
      <c r="DG48" s="43">
        <f t="shared" si="15"/>
        <v>0</v>
      </c>
      <c r="DH48" s="43">
        <f t="shared" si="15"/>
        <v>0</v>
      </c>
      <c r="DI48" s="43">
        <f t="shared" si="15"/>
        <v>0</v>
      </c>
      <c r="DJ48" s="43">
        <f t="shared" si="15"/>
        <v>0</v>
      </c>
      <c r="DK48" s="43">
        <f t="shared" si="15"/>
        <v>0</v>
      </c>
      <c r="DL48" s="49" t="str">
        <f>IF([1]I0427_1037000158513_02_0_69_!CT46="","",[1]I0427_1037000158513_02_0_69_!CT46)</f>
        <v>нд</v>
      </c>
    </row>
    <row r="49" spans="1:116" x14ac:dyDescent="0.25">
      <c r="A49" s="47" t="str">
        <f>[1]I0427_1037000158513_02_0_69_!A47</f>
        <v>1.2.1.2</v>
      </c>
      <c r="B49" s="48" t="str">
        <f>[1]I0427_1037000158513_02_0_69_!B47</f>
        <v>Реконструкция РП Черных</v>
      </c>
      <c r="C49" s="47" t="str">
        <f>[1]I0427_1037000158513_02_0_69_!C47</f>
        <v>О_000000002</v>
      </c>
      <c r="D49" s="49">
        <f t="shared" si="3"/>
        <v>0</v>
      </c>
      <c r="E49" s="49">
        <f t="shared" si="3"/>
        <v>0</v>
      </c>
      <c r="F49" s="49">
        <f t="shared" si="3"/>
        <v>0</v>
      </c>
      <c r="G49" s="49">
        <f t="shared" si="3"/>
        <v>0</v>
      </c>
      <c r="H49" s="49">
        <f t="shared" si="3"/>
        <v>0</v>
      </c>
      <c r="I49" s="49">
        <f t="shared" si="3"/>
        <v>0</v>
      </c>
      <c r="J49" s="49">
        <f t="shared" si="3"/>
        <v>1</v>
      </c>
      <c r="K49" s="49" t="s">
        <v>113</v>
      </c>
      <c r="L49" s="49" t="s">
        <v>113</v>
      </c>
      <c r="M49" s="49" t="s">
        <v>113</v>
      </c>
      <c r="N49" s="49" t="s">
        <v>113</v>
      </c>
      <c r="O49" s="49" t="s">
        <v>113</v>
      </c>
      <c r="P49" s="49" t="s">
        <v>113</v>
      </c>
      <c r="Q49" s="49" t="s">
        <v>113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5">
        <f>[1]I0427_1037000158513_04_0_69_!V50</f>
        <v>0</v>
      </c>
      <c r="AG49" s="45">
        <v>0</v>
      </c>
      <c r="AH49" s="49">
        <v>0</v>
      </c>
      <c r="AI49" s="49">
        <v>0</v>
      </c>
      <c r="AJ49" s="49">
        <v>0</v>
      </c>
      <c r="AK49" s="45">
        <v>0</v>
      </c>
      <c r="AL49" s="45">
        <f>[1]I0427_1037000158513_04_0_69_!Z50</f>
        <v>0</v>
      </c>
      <c r="AM49" s="45" t="s">
        <v>113</v>
      </c>
      <c r="AN49" s="45" t="s">
        <v>113</v>
      </c>
      <c r="AO49" s="45" t="s">
        <v>113</v>
      </c>
      <c r="AP49" s="45" t="s">
        <v>113</v>
      </c>
      <c r="AQ49" s="45" t="s">
        <v>113</v>
      </c>
      <c r="AR49" s="45" t="s">
        <v>113</v>
      </c>
      <c r="AS49" s="45" t="s">
        <v>113</v>
      </c>
      <c r="AT49" s="45">
        <f>[1]I0427_1037000158513_04_0_69_!AJ49</f>
        <v>0</v>
      </c>
      <c r="AU49" s="45">
        <v>0</v>
      </c>
      <c r="AV49" s="49">
        <v>0</v>
      </c>
      <c r="AW49" s="49">
        <v>0</v>
      </c>
      <c r="AX49" s="49">
        <v>0</v>
      </c>
      <c r="AY49" s="45">
        <v>0</v>
      </c>
      <c r="AZ49" s="45">
        <f>[1]I0427_1037000158513_04_0_69_!AN49</f>
        <v>0</v>
      </c>
      <c r="BA49" s="45" t="s">
        <v>113</v>
      </c>
      <c r="BB49" s="45" t="s">
        <v>113</v>
      </c>
      <c r="BC49" s="45" t="s">
        <v>113</v>
      </c>
      <c r="BD49" s="45" t="s">
        <v>113</v>
      </c>
      <c r="BE49" s="45" t="s">
        <v>113</v>
      </c>
      <c r="BF49" s="45" t="s">
        <v>113</v>
      </c>
      <c r="BG49" s="45" t="s">
        <v>113</v>
      </c>
      <c r="BH49" s="45">
        <f>[1]I0427_1037000158513_04_0_69_!AX49</f>
        <v>0</v>
      </c>
      <c r="BI49" s="45">
        <v>0</v>
      </c>
      <c r="BJ49" s="45">
        <v>0</v>
      </c>
      <c r="BK49" s="45">
        <v>0</v>
      </c>
      <c r="BL49" s="45">
        <v>0</v>
      </c>
      <c r="BM49" s="45">
        <v>0</v>
      </c>
      <c r="BN49" s="45">
        <f>[1]I0427_1037000158513_04_0_69_!BB49</f>
        <v>0</v>
      </c>
      <c r="BO49" s="45" t="s">
        <v>113</v>
      </c>
      <c r="BP49" s="45" t="s">
        <v>113</v>
      </c>
      <c r="BQ49" s="45" t="s">
        <v>113</v>
      </c>
      <c r="BR49" s="45" t="s">
        <v>113</v>
      </c>
      <c r="BS49" s="45" t="s">
        <v>113</v>
      </c>
      <c r="BT49" s="45" t="s">
        <v>113</v>
      </c>
      <c r="BU49" s="45" t="s">
        <v>113</v>
      </c>
      <c r="BV49" s="45">
        <f>[1]I0427_1037000158513_04_0_69_!BL49</f>
        <v>0</v>
      </c>
      <c r="BW49" s="45">
        <v>0</v>
      </c>
      <c r="BX49" s="49">
        <v>0</v>
      </c>
      <c r="BY49" s="49">
        <v>0</v>
      </c>
      <c r="BZ49" s="49">
        <v>0</v>
      </c>
      <c r="CA49" s="45">
        <v>0</v>
      </c>
      <c r="CB49" s="45">
        <f>[1]I0427_1037000158513_04_0_69_!BP49</f>
        <v>1</v>
      </c>
      <c r="CC49" s="45" t="s">
        <v>113</v>
      </c>
      <c r="CD49" s="45" t="s">
        <v>113</v>
      </c>
      <c r="CE49" s="45" t="s">
        <v>113</v>
      </c>
      <c r="CF49" s="45" t="s">
        <v>113</v>
      </c>
      <c r="CG49" s="45" t="s">
        <v>113</v>
      </c>
      <c r="CH49" s="45" t="s">
        <v>113</v>
      </c>
      <c r="CI49" s="45" t="s">
        <v>113</v>
      </c>
      <c r="CJ49" s="45">
        <f>[1]I0427_1037000158513_04_0_69_!BZ49</f>
        <v>0</v>
      </c>
      <c r="CK49" s="45">
        <v>0</v>
      </c>
      <c r="CL49" s="49">
        <v>0</v>
      </c>
      <c r="CM49" s="49">
        <v>0</v>
      </c>
      <c r="CN49" s="49">
        <v>0</v>
      </c>
      <c r="CO49" s="45">
        <v>0</v>
      </c>
      <c r="CP49" s="45">
        <f>[1]I0427_1037000158513_04_0_69_!CD49</f>
        <v>0</v>
      </c>
      <c r="CQ49" s="45" t="s">
        <v>113</v>
      </c>
      <c r="CR49" s="45" t="s">
        <v>113</v>
      </c>
      <c r="CS49" s="45" t="s">
        <v>113</v>
      </c>
      <c r="CT49" s="45" t="s">
        <v>113</v>
      </c>
      <c r="CU49" s="45" t="s">
        <v>113</v>
      </c>
      <c r="CV49" s="45" t="s">
        <v>113</v>
      </c>
      <c r="CW49" s="45" t="s">
        <v>113</v>
      </c>
      <c r="CX49" s="43">
        <f t="shared" si="15"/>
        <v>0</v>
      </c>
      <c r="CY49" s="43">
        <f t="shared" si="15"/>
        <v>0</v>
      </c>
      <c r="CZ49" s="43">
        <f t="shared" si="15"/>
        <v>0</v>
      </c>
      <c r="DA49" s="43">
        <f t="shared" si="15"/>
        <v>0</v>
      </c>
      <c r="DB49" s="43">
        <f t="shared" si="15"/>
        <v>0</v>
      </c>
      <c r="DC49" s="43">
        <f t="shared" si="15"/>
        <v>0</v>
      </c>
      <c r="DD49" s="43">
        <f t="shared" si="15"/>
        <v>1</v>
      </c>
      <c r="DE49" s="43">
        <f t="shared" si="15"/>
        <v>0</v>
      </c>
      <c r="DF49" s="43">
        <f t="shared" si="15"/>
        <v>0</v>
      </c>
      <c r="DG49" s="43">
        <f t="shared" si="15"/>
        <v>0</v>
      </c>
      <c r="DH49" s="43">
        <f t="shared" si="15"/>
        <v>0</v>
      </c>
      <c r="DI49" s="43">
        <f t="shared" si="15"/>
        <v>0</v>
      </c>
      <c r="DJ49" s="43">
        <f t="shared" si="15"/>
        <v>0</v>
      </c>
      <c r="DK49" s="43">
        <f t="shared" si="15"/>
        <v>0</v>
      </c>
      <c r="DL49" s="49" t="str">
        <f>IF([1]I0427_1037000158513_02_0_69_!CT48="","",[1]I0427_1037000158513_02_0_69_!CT48)</f>
        <v>нд</v>
      </c>
    </row>
    <row r="50" spans="1:116" ht="31.5" x14ac:dyDescent="0.25">
      <c r="A50" s="47" t="str">
        <f>[1]I0427_1037000158513_02_0_69_!A48</f>
        <v>1.2.1.2</v>
      </c>
      <c r="B50" s="48" t="str">
        <f>[1]I0427_1037000158513_02_0_69_!B48</f>
        <v>Строительство РП от ПС "Центральная"</v>
      </c>
      <c r="C50" s="47" t="str">
        <f>[1]I0427_1037000158513_02_0_69_!C48</f>
        <v>О_000000003</v>
      </c>
      <c r="D50" s="49">
        <f t="shared" si="3"/>
        <v>0</v>
      </c>
      <c r="E50" s="49">
        <f t="shared" si="3"/>
        <v>0</v>
      </c>
      <c r="F50" s="49">
        <f t="shared" si="3"/>
        <v>0</v>
      </c>
      <c r="G50" s="49">
        <f t="shared" si="3"/>
        <v>0</v>
      </c>
      <c r="H50" s="49">
        <f t="shared" si="3"/>
        <v>0</v>
      </c>
      <c r="I50" s="49">
        <f t="shared" si="3"/>
        <v>0</v>
      </c>
      <c r="J50" s="49">
        <f t="shared" si="3"/>
        <v>1</v>
      </c>
      <c r="K50" s="49" t="s">
        <v>113</v>
      </c>
      <c r="L50" s="49" t="s">
        <v>113</v>
      </c>
      <c r="M50" s="49" t="s">
        <v>113</v>
      </c>
      <c r="N50" s="49" t="s">
        <v>113</v>
      </c>
      <c r="O50" s="49" t="s">
        <v>113</v>
      </c>
      <c r="P50" s="49" t="s">
        <v>113</v>
      </c>
      <c r="Q50" s="49" t="s">
        <v>113</v>
      </c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5">
        <f>[1]I0427_1037000158513_04_0_69_!V51</f>
        <v>0</v>
      </c>
      <c r="AG50" s="45">
        <v>0</v>
      </c>
      <c r="AH50" s="49">
        <v>0</v>
      </c>
      <c r="AI50" s="49">
        <v>0</v>
      </c>
      <c r="AJ50" s="49">
        <v>0</v>
      </c>
      <c r="AK50" s="45">
        <v>0</v>
      </c>
      <c r="AL50" s="45">
        <f>[1]I0427_1037000158513_04_0_69_!Z51</f>
        <v>0</v>
      </c>
      <c r="AM50" s="45" t="s">
        <v>113</v>
      </c>
      <c r="AN50" s="45" t="s">
        <v>113</v>
      </c>
      <c r="AO50" s="45" t="s">
        <v>113</v>
      </c>
      <c r="AP50" s="45" t="s">
        <v>113</v>
      </c>
      <c r="AQ50" s="45" t="s">
        <v>113</v>
      </c>
      <c r="AR50" s="45" t="s">
        <v>113</v>
      </c>
      <c r="AS50" s="45" t="s">
        <v>113</v>
      </c>
      <c r="AT50" s="45">
        <f>[1]I0427_1037000158513_04_0_69_!AJ50</f>
        <v>0</v>
      </c>
      <c r="AU50" s="45">
        <v>0</v>
      </c>
      <c r="AV50" s="49">
        <v>0</v>
      </c>
      <c r="AW50" s="49">
        <v>0</v>
      </c>
      <c r="AX50" s="49">
        <v>0</v>
      </c>
      <c r="AY50" s="45">
        <v>0</v>
      </c>
      <c r="AZ50" s="45">
        <f>[1]I0427_1037000158513_04_0_69_!AN50</f>
        <v>0</v>
      </c>
      <c r="BA50" s="45" t="s">
        <v>113</v>
      </c>
      <c r="BB50" s="45" t="s">
        <v>113</v>
      </c>
      <c r="BC50" s="45" t="s">
        <v>113</v>
      </c>
      <c r="BD50" s="45" t="s">
        <v>113</v>
      </c>
      <c r="BE50" s="45" t="s">
        <v>113</v>
      </c>
      <c r="BF50" s="45" t="s">
        <v>113</v>
      </c>
      <c r="BG50" s="45" t="s">
        <v>113</v>
      </c>
      <c r="BH50" s="45">
        <f>[1]I0427_1037000158513_04_0_69_!AX50</f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f>[1]I0427_1037000158513_04_0_69_!BB50</f>
        <v>1</v>
      </c>
      <c r="BO50" s="45" t="s">
        <v>113</v>
      </c>
      <c r="BP50" s="45" t="s">
        <v>113</v>
      </c>
      <c r="BQ50" s="45" t="s">
        <v>113</v>
      </c>
      <c r="BR50" s="45" t="s">
        <v>113</v>
      </c>
      <c r="BS50" s="45" t="s">
        <v>113</v>
      </c>
      <c r="BT50" s="45" t="s">
        <v>113</v>
      </c>
      <c r="BU50" s="45" t="s">
        <v>113</v>
      </c>
      <c r="BV50" s="45">
        <f>[1]I0427_1037000158513_04_0_69_!BL50</f>
        <v>0</v>
      </c>
      <c r="BW50" s="45">
        <v>0</v>
      </c>
      <c r="BX50" s="49">
        <v>0</v>
      </c>
      <c r="BY50" s="49">
        <v>0</v>
      </c>
      <c r="BZ50" s="49">
        <v>0</v>
      </c>
      <c r="CA50" s="45">
        <v>0</v>
      </c>
      <c r="CB50" s="45">
        <f>[1]I0427_1037000158513_04_0_69_!BP50</f>
        <v>0</v>
      </c>
      <c r="CC50" s="45" t="s">
        <v>113</v>
      </c>
      <c r="CD50" s="45" t="s">
        <v>113</v>
      </c>
      <c r="CE50" s="45" t="s">
        <v>113</v>
      </c>
      <c r="CF50" s="45" t="s">
        <v>113</v>
      </c>
      <c r="CG50" s="45" t="s">
        <v>113</v>
      </c>
      <c r="CH50" s="45" t="s">
        <v>113</v>
      </c>
      <c r="CI50" s="45" t="s">
        <v>113</v>
      </c>
      <c r="CJ50" s="45">
        <f>[1]I0427_1037000158513_04_0_69_!BZ50</f>
        <v>0</v>
      </c>
      <c r="CK50" s="45">
        <v>0</v>
      </c>
      <c r="CL50" s="49">
        <v>0</v>
      </c>
      <c r="CM50" s="49">
        <v>0</v>
      </c>
      <c r="CN50" s="49">
        <v>0</v>
      </c>
      <c r="CO50" s="45">
        <v>0</v>
      </c>
      <c r="CP50" s="45">
        <f>[1]I0427_1037000158513_04_0_69_!CD50</f>
        <v>0</v>
      </c>
      <c r="CQ50" s="45" t="s">
        <v>113</v>
      </c>
      <c r="CR50" s="45" t="s">
        <v>113</v>
      </c>
      <c r="CS50" s="45" t="s">
        <v>113</v>
      </c>
      <c r="CT50" s="45" t="s">
        <v>113</v>
      </c>
      <c r="CU50" s="45" t="s">
        <v>113</v>
      </c>
      <c r="CV50" s="45" t="s">
        <v>113</v>
      </c>
      <c r="CW50" s="45" t="s">
        <v>113</v>
      </c>
      <c r="CX50" s="43">
        <f t="shared" si="15"/>
        <v>0</v>
      </c>
      <c r="CY50" s="43">
        <f t="shared" si="15"/>
        <v>0</v>
      </c>
      <c r="CZ50" s="43">
        <f t="shared" si="15"/>
        <v>0</v>
      </c>
      <c r="DA50" s="43">
        <f t="shared" si="15"/>
        <v>0</v>
      </c>
      <c r="DB50" s="43">
        <f t="shared" si="15"/>
        <v>0</v>
      </c>
      <c r="DC50" s="43">
        <f t="shared" si="15"/>
        <v>0</v>
      </c>
      <c r="DD50" s="43">
        <f t="shared" si="15"/>
        <v>1</v>
      </c>
      <c r="DE50" s="43">
        <f t="shared" si="15"/>
        <v>0</v>
      </c>
      <c r="DF50" s="43">
        <f t="shared" si="15"/>
        <v>0</v>
      </c>
      <c r="DG50" s="43">
        <f t="shared" si="15"/>
        <v>0</v>
      </c>
      <c r="DH50" s="43">
        <f t="shared" si="15"/>
        <v>0</v>
      </c>
      <c r="DI50" s="43">
        <f t="shared" si="15"/>
        <v>0</v>
      </c>
      <c r="DJ50" s="43">
        <f t="shared" si="15"/>
        <v>0</v>
      </c>
      <c r="DK50" s="43">
        <f t="shared" si="15"/>
        <v>0</v>
      </c>
      <c r="DL50" s="49" t="str">
        <f>IF([1]I0427_1037000158513_02_0_69_!CT49="","",[1]I0427_1037000158513_02_0_69_!CT49)</f>
        <v>нд</v>
      </c>
    </row>
    <row r="51" spans="1:116" x14ac:dyDescent="0.25">
      <c r="A51" s="47" t="str">
        <f>[1]I0427_1037000158513_02_0_69_!A49</f>
        <v>1.2.1.2</v>
      </c>
      <c r="B51" s="48" t="str">
        <f>[1]I0427_1037000158513_02_0_69_!B49</f>
        <v>Реконструкция РП "Академический"</v>
      </c>
      <c r="C51" s="47" t="str">
        <f>[1]I0427_1037000158513_02_0_69_!C49</f>
        <v>О_000000004</v>
      </c>
      <c r="D51" s="49">
        <f t="shared" si="3"/>
        <v>0</v>
      </c>
      <c r="E51" s="49">
        <f t="shared" si="3"/>
        <v>0</v>
      </c>
      <c r="F51" s="49">
        <f t="shared" si="3"/>
        <v>0</v>
      </c>
      <c r="G51" s="49">
        <f t="shared" si="3"/>
        <v>0</v>
      </c>
      <c r="H51" s="49">
        <f t="shared" si="3"/>
        <v>0</v>
      </c>
      <c r="I51" s="49">
        <f t="shared" si="3"/>
        <v>0</v>
      </c>
      <c r="J51" s="49">
        <f t="shared" si="3"/>
        <v>1</v>
      </c>
      <c r="K51" s="49" t="s">
        <v>113</v>
      </c>
      <c r="L51" s="49" t="s">
        <v>113</v>
      </c>
      <c r="M51" s="49" t="s">
        <v>113</v>
      </c>
      <c r="N51" s="49" t="s">
        <v>113</v>
      </c>
      <c r="O51" s="49" t="s">
        <v>113</v>
      </c>
      <c r="P51" s="49" t="s">
        <v>113</v>
      </c>
      <c r="Q51" s="49" t="s">
        <v>113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5">
        <f>[1]I0427_1037000158513_04_0_69_!V51</f>
        <v>0</v>
      </c>
      <c r="AG51" s="45">
        <v>0</v>
      </c>
      <c r="AH51" s="49">
        <v>0</v>
      </c>
      <c r="AI51" s="49">
        <v>0</v>
      </c>
      <c r="AJ51" s="49">
        <v>0</v>
      </c>
      <c r="AK51" s="45">
        <v>0</v>
      </c>
      <c r="AL51" s="45">
        <f>[1]I0427_1037000158513_04_0_69_!Z51</f>
        <v>0</v>
      </c>
      <c r="AM51" s="45" t="s">
        <v>113</v>
      </c>
      <c r="AN51" s="45" t="s">
        <v>113</v>
      </c>
      <c r="AO51" s="45" t="s">
        <v>113</v>
      </c>
      <c r="AP51" s="45" t="s">
        <v>113</v>
      </c>
      <c r="AQ51" s="45" t="s">
        <v>113</v>
      </c>
      <c r="AR51" s="45" t="s">
        <v>113</v>
      </c>
      <c r="AS51" s="45" t="s">
        <v>113</v>
      </c>
      <c r="AT51" s="45">
        <f>[1]I0427_1037000158513_04_0_69_!AJ51</f>
        <v>0</v>
      </c>
      <c r="AU51" s="45">
        <v>0</v>
      </c>
      <c r="AV51" s="49">
        <v>0</v>
      </c>
      <c r="AW51" s="49">
        <v>0</v>
      </c>
      <c r="AX51" s="49">
        <v>0</v>
      </c>
      <c r="AY51" s="45">
        <v>0</v>
      </c>
      <c r="AZ51" s="45">
        <f>[1]I0427_1037000158513_04_0_69_!AN51</f>
        <v>0</v>
      </c>
      <c r="BA51" s="45" t="s">
        <v>113</v>
      </c>
      <c r="BB51" s="45" t="s">
        <v>113</v>
      </c>
      <c r="BC51" s="45" t="s">
        <v>113</v>
      </c>
      <c r="BD51" s="45" t="s">
        <v>113</v>
      </c>
      <c r="BE51" s="45" t="s">
        <v>113</v>
      </c>
      <c r="BF51" s="45" t="s">
        <v>113</v>
      </c>
      <c r="BG51" s="45" t="s">
        <v>113</v>
      </c>
      <c r="BH51" s="45">
        <f>[1]I0427_1037000158513_04_0_69_!AX51</f>
        <v>0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f>[1]I0427_1037000158513_04_0_69_!BB51</f>
        <v>1</v>
      </c>
      <c r="BO51" s="45" t="s">
        <v>113</v>
      </c>
      <c r="BP51" s="45" t="s">
        <v>113</v>
      </c>
      <c r="BQ51" s="45" t="s">
        <v>113</v>
      </c>
      <c r="BR51" s="45" t="s">
        <v>113</v>
      </c>
      <c r="BS51" s="45" t="s">
        <v>113</v>
      </c>
      <c r="BT51" s="45" t="s">
        <v>113</v>
      </c>
      <c r="BU51" s="45" t="s">
        <v>113</v>
      </c>
      <c r="BV51" s="45">
        <f>[1]I0427_1037000158513_04_0_69_!BL51</f>
        <v>0</v>
      </c>
      <c r="BW51" s="45">
        <v>0</v>
      </c>
      <c r="BX51" s="49">
        <v>0</v>
      </c>
      <c r="BY51" s="49">
        <v>0</v>
      </c>
      <c r="BZ51" s="49">
        <v>0</v>
      </c>
      <c r="CA51" s="45">
        <v>0</v>
      </c>
      <c r="CB51" s="45">
        <f>[1]I0427_1037000158513_04_0_69_!BP51</f>
        <v>0</v>
      </c>
      <c r="CC51" s="45" t="s">
        <v>113</v>
      </c>
      <c r="CD51" s="45" t="s">
        <v>113</v>
      </c>
      <c r="CE51" s="45" t="s">
        <v>113</v>
      </c>
      <c r="CF51" s="45" t="s">
        <v>113</v>
      </c>
      <c r="CG51" s="45" t="s">
        <v>113</v>
      </c>
      <c r="CH51" s="45" t="s">
        <v>113</v>
      </c>
      <c r="CI51" s="45" t="s">
        <v>113</v>
      </c>
      <c r="CJ51" s="45">
        <f>[1]I0427_1037000158513_04_0_69_!BZ51</f>
        <v>0</v>
      </c>
      <c r="CK51" s="45">
        <v>0</v>
      </c>
      <c r="CL51" s="49">
        <v>0</v>
      </c>
      <c r="CM51" s="49">
        <v>0</v>
      </c>
      <c r="CN51" s="49">
        <v>0</v>
      </c>
      <c r="CO51" s="45">
        <v>0</v>
      </c>
      <c r="CP51" s="45">
        <f>[1]I0427_1037000158513_04_0_69_!CD51</f>
        <v>0</v>
      </c>
      <c r="CQ51" s="45" t="s">
        <v>113</v>
      </c>
      <c r="CR51" s="45" t="s">
        <v>113</v>
      </c>
      <c r="CS51" s="45" t="s">
        <v>113</v>
      </c>
      <c r="CT51" s="45" t="s">
        <v>113</v>
      </c>
      <c r="CU51" s="45" t="s">
        <v>113</v>
      </c>
      <c r="CV51" s="45" t="s">
        <v>113</v>
      </c>
      <c r="CW51" s="45" t="s">
        <v>113</v>
      </c>
      <c r="CX51" s="43">
        <f t="shared" si="15"/>
        <v>0</v>
      </c>
      <c r="CY51" s="43">
        <f t="shared" si="15"/>
        <v>0</v>
      </c>
      <c r="CZ51" s="43">
        <f t="shared" si="15"/>
        <v>0</v>
      </c>
      <c r="DA51" s="43">
        <f t="shared" si="15"/>
        <v>0</v>
      </c>
      <c r="DB51" s="43">
        <f t="shared" si="15"/>
        <v>0</v>
      </c>
      <c r="DC51" s="43">
        <f t="shared" si="15"/>
        <v>0</v>
      </c>
      <c r="DD51" s="43">
        <f t="shared" si="15"/>
        <v>1</v>
      </c>
      <c r="DE51" s="43">
        <f t="shared" si="15"/>
        <v>0</v>
      </c>
      <c r="DF51" s="43">
        <f t="shared" si="15"/>
        <v>0</v>
      </c>
      <c r="DG51" s="43">
        <f t="shared" si="15"/>
        <v>0</v>
      </c>
      <c r="DH51" s="43">
        <f t="shared" si="15"/>
        <v>0</v>
      </c>
      <c r="DI51" s="43">
        <f t="shared" si="15"/>
        <v>0</v>
      </c>
      <c r="DJ51" s="43">
        <f t="shared" si="15"/>
        <v>0</v>
      </c>
      <c r="DK51" s="43">
        <f t="shared" si="15"/>
        <v>0</v>
      </c>
      <c r="DL51" s="49" t="str">
        <f>IF([1]I0427_1037000158513_02_0_69_!CT49="","",[1]I0427_1037000158513_02_0_69_!CT49)</f>
        <v>нд</v>
      </c>
    </row>
    <row r="52" spans="1:116" ht="31.5" x14ac:dyDescent="0.25">
      <c r="A52" s="47" t="str">
        <f>[1]I0427_1037000158513_02_0_69_!A50</f>
        <v>1.2.1.2</v>
      </c>
      <c r="B52" s="48" t="str">
        <f>[1]I0427_1037000158513_02_0_69_!B50</f>
        <v>Реконструкция ПС "ГПП-35/10 Сиб" 35/10кВ</v>
      </c>
      <c r="C52" s="47" t="str">
        <f>[1]I0427_1037000158513_02_0_69_!C50</f>
        <v>О_100000005</v>
      </c>
      <c r="D52" s="49">
        <f t="shared" si="3"/>
        <v>0</v>
      </c>
      <c r="E52" s="49">
        <f t="shared" si="3"/>
        <v>0</v>
      </c>
      <c r="F52" s="49">
        <f t="shared" si="3"/>
        <v>0</v>
      </c>
      <c r="G52" s="49">
        <f t="shared" si="3"/>
        <v>0</v>
      </c>
      <c r="H52" s="49">
        <f t="shared" si="3"/>
        <v>0</v>
      </c>
      <c r="I52" s="49">
        <f t="shared" si="3"/>
        <v>0</v>
      </c>
      <c r="J52" s="49">
        <f t="shared" si="3"/>
        <v>1</v>
      </c>
      <c r="K52" s="49" t="s">
        <v>113</v>
      </c>
      <c r="L52" s="49" t="s">
        <v>113</v>
      </c>
      <c r="M52" s="49" t="s">
        <v>113</v>
      </c>
      <c r="N52" s="49" t="s">
        <v>113</v>
      </c>
      <c r="O52" s="49" t="s">
        <v>113</v>
      </c>
      <c r="P52" s="49" t="s">
        <v>113</v>
      </c>
      <c r="Q52" s="49" t="s">
        <v>113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5">
        <f>[1]I0427_1037000158513_04_0_69_!V52</f>
        <v>0</v>
      </c>
      <c r="AG52" s="45">
        <v>0</v>
      </c>
      <c r="AH52" s="49">
        <v>0</v>
      </c>
      <c r="AI52" s="49">
        <v>0</v>
      </c>
      <c r="AJ52" s="49">
        <v>0</v>
      </c>
      <c r="AK52" s="45">
        <v>0</v>
      </c>
      <c r="AL52" s="45">
        <f>[1]I0427_1037000158513_04_0_69_!Z52</f>
        <v>0</v>
      </c>
      <c r="AM52" s="45" t="s">
        <v>113</v>
      </c>
      <c r="AN52" s="45" t="s">
        <v>113</v>
      </c>
      <c r="AO52" s="45" t="s">
        <v>113</v>
      </c>
      <c r="AP52" s="45" t="s">
        <v>113</v>
      </c>
      <c r="AQ52" s="45" t="s">
        <v>113</v>
      </c>
      <c r="AR52" s="45" t="s">
        <v>113</v>
      </c>
      <c r="AS52" s="45" t="s">
        <v>113</v>
      </c>
      <c r="AT52" s="45">
        <f>[1]I0427_1037000158513_04_0_69_!AJ52</f>
        <v>0</v>
      </c>
      <c r="AU52" s="45">
        <v>0</v>
      </c>
      <c r="AV52" s="49">
        <v>0</v>
      </c>
      <c r="AW52" s="49">
        <v>0</v>
      </c>
      <c r="AX52" s="49">
        <v>0</v>
      </c>
      <c r="AY52" s="45">
        <v>0</v>
      </c>
      <c r="AZ52" s="45">
        <f>[1]I0427_1037000158513_04_0_69_!AN52</f>
        <v>1</v>
      </c>
      <c r="BA52" s="45" t="s">
        <v>113</v>
      </c>
      <c r="BB52" s="45" t="s">
        <v>113</v>
      </c>
      <c r="BC52" s="45" t="s">
        <v>113</v>
      </c>
      <c r="BD52" s="45" t="s">
        <v>113</v>
      </c>
      <c r="BE52" s="45" t="s">
        <v>113</v>
      </c>
      <c r="BF52" s="45" t="s">
        <v>113</v>
      </c>
      <c r="BG52" s="45" t="s">
        <v>113</v>
      </c>
      <c r="BH52" s="45">
        <f>[1]I0427_1037000158513_04_0_69_!AX52</f>
        <v>0</v>
      </c>
      <c r="BI52" s="45">
        <v>0</v>
      </c>
      <c r="BJ52" s="45">
        <v>0</v>
      </c>
      <c r="BK52" s="45">
        <v>0</v>
      </c>
      <c r="BL52" s="45">
        <v>0</v>
      </c>
      <c r="BM52" s="45">
        <v>0</v>
      </c>
      <c r="BN52" s="45">
        <f>[1]I0427_1037000158513_04_0_69_!BB52</f>
        <v>0</v>
      </c>
      <c r="BO52" s="45" t="s">
        <v>113</v>
      </c>
      <c r="BP52" s="45" t="s">
        <v>113</v>
      </c>
      <c r="BQ52" s="45" t="s">
        <v>113</v>
      </c>
      <c r="BR52" s="45" t="s">
        <v>113</v>
      </c>
      <c r="BS52" s="45" t="s">
        <v>113</v>
      </c>
      <c r="BT52" s="45" t="s">
        <v>113</v>
      </c>
      <c r="BU52" s="45" t="s">
        <v>113</v>
      </c>
      <c r="BV52" s="45">
        <f>[1]I0427_1037000158513_04_0_69_!BL52</f>
        <v>0</v>
      </c>
      <c r="BW52" s="45">
        <v>0</v>
      </c>
      <c r="BX52" s="49">
        <v>0</v>
      </c>
      <c r="BY52" s="49">
        <v>0</v>
      </c>
      <c r="BZ52" s="49">
        <v>0</v>
      </c>
      <c r="CA52" s="45">
        <v>0</v>
      </c>
      <c r="CB52" s="45">
        <f>[1]I0427_1037000158513_04_0_69_!BP52</f>
        <v>0</v>
      </c>
      <c r="CC52" s="45" t="s">
        <v>113</v>
      </c>
      <c r="CD52" s="45" t="s">
        <v>113</v>
      </c>
      <c r="CE52" s="45" t="s">
        <v>113</v>
      </c>
      <c r="CF52" s="45" t="s">
        <v>113</v>
      </c>
      <c r="CG52" s="45" t="s">
        <v>113</v>
      </c>
      <c r="CH52" s="45" t="s">
        <v>113</v>
      </c>
      <c r="CI52" s="45" t="s">
        <v>113</v>
      </c>
      <c r="CJ52" s="45">
        <f>[1]I0427_1037000158513_04_0_69_!BZ52</f>
        <v>0</v>
      </c>
      <c r="CK52" s="45">
        <v>0</v>
      </c>
      <c r="CL52" s="49">
        <v>0</v>
      </c>
      <c r="CM52" s="49">
        <v>0</v>
      </c>
      <c r="CN52" s="49">
        <v>0</v>
      </c>
      <c r="CO52" s="45">
        <v>0</v>
      </c>
      <c r="CP52" s="45">
        <f>[1]I0427_1037000158513_04_0_69_!CD52</f>
        <v>0</v>
      </c>
      <c r="CQ52" s="45" t="s">
        <v>113</v>
      </c>
      <c r="CR52" s="45" t="s">
        <v>113</v>
      </c>
      <c r="CS52" s="45" t="s">
        <v>113</v>
      </c>
      <c r="CT52" s="45" t="s">
        <v>113</v>
      </c>
      <c r="CU52" s="45" t="s">
        <v>113</v>
      </c>
      <c r="CV52" s="45" t="s">
        <v>113</v>
      </c>
      <c r="CW52" s="45" t="s">
        <v>113</v>
      </c>
      <c r="CX52" s="43">
        <f t="shared" si="15"/>
        <v>0</v>
      </c>
      <c r="CY52" s="43">
        <f t="shared" si="15"/>
        <v>0</v>
      </c>
      <c r="CZ52" s="43">
        <f t="shared" si="15"/>
        <v>0</v>
      </c>
      <c r="DA52" s="43">
        <f t="shared" si="15"/>
        <v>0</v>
      </c>
      <c r="DB52" s="43">
        <f t="shared" si="15"/>
        <v>0</v>
      </c>
      <c r="DC52" s="43">
        <f t="shared" si="15"/>
        <v>0</v>
      </c>
      <c r="DD52" s="43">
        <f t="shared" si="15"/>
        <v>1</v>
      </c>
      <c r="DE52" s="43">
        <f t="shared" si="15"/>
        <v>0</v>
      </c>
      <c r="DF52" s="43">
        <f t="shared" si="15"/>
        <v>0</v>
      </c>
      <c r="DG52" s="43">
        <f t="shared" si="15"/>
        <v>0</v>
      </c>
      <c r="DH52" s="43">
        <f t="shared" si="15"/>
        <v>0</v>
      </c>
      <c r="DI52" s="43">
        <f t="shared" si="15"/>
        <v>0</v>
      </c>
      <c r="DJ52" s="43">
        <f t="shared" si="15"/>
        <v>0</v>
      </c>
      <c r="DK52" s="43">
        <f t="shared" si="15"/>
        <v>0</v>
      </c>
      <c r="DL52" s="49" t="str">
        <f>IF([1]I0427_1037000158513_02_0_69_!CT50="","",[1]I0427_1037000158513_02_0_69_!CT50)</f>
        <v>нд</v>
      </c>
    </row>
    <row r="53" spans="1:116" x14ac:dyDescent="0.25">
      <c r="A53" s="47" t="str">
        <f>[1]I0427_1037000158513_02_0_69_!A51</f>
        <v>1.2.1.2</v>
      </c>
      <c r="B53" s="48" t="str">
        <f>[1]I0427_1037000158513_02_0_69_!B51</f>
        <v>Реконструкция ПС "ДСЗ"35/10кВ</v>
      </c>
      <c r="C53" s="47" t="str">
        <f>[1]I0427_1037000158513_02_0_69_!C51</f>
        <v>О_100000006</v>
      </c>
      <c r="D53" s="49">
        <f t="shared" si="3"/>
        <v>0</v>
      </c>
      <c r="E53" s="49">
        <f t="shared" si="3"/>
        <v>0</v>
      </c>
      <c r="F53" s="49">
        <f t="shared" si="3"/>
        <v>0</v>
      </c>
      <c r="G53" s="49">
        <f t="shared" si="3"/>
        <v>0</v>
      </c>
      <c r="H53" s="49">
        <f t="shared" si="3"/>
        <v>0</v>
      </c>
      <c r="I53" s="49">
        <f t="shared" si="3"/>
        <v>0</v>
      </c>
      <c r="J53" s="49">
        <f t="shared" si="3"/>
        <v>1</v>
      </c>
      <c r="K53" s="49" t="s">
        <v>113</v>
      </c>
      <c r="L53" s="49" t="s">
        <v>113</v>
      </c>
      <c r="M53" s="49" t="s">
        <v>113</v>
      </c>
      <c r="N53" s="49" t="s">
        <v>113</v>
      </c>
      <c r="O53" s="49" t="s">
        <v>113</v>
      </c>
      <c r="P53" s="49" t="s">
        <v>113</v>
      </c>
      <c r="Q53" s="49" t="s">
        <v>113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5">
        <f>[1]I0427_1037000158513_04_0_69_!V53</f>
        <v>0</v>
      </c>
      <c r="AG53" s="45">
        <v>0</v>
      </c>
      <c r="AH53" s="49">
        <v>0</v>
      </c>
      <c r="AI53" s="49">
        <v>0</v>
      </c>
      <c r="AJ53" s="49">
        <v>0</v>
      </c>
      <c r="AK53" s="45">
        <v>0</v>
      </c>
      <c r="AL53" s="45">
        <f>[1]I0427_1037000158513_04_0_69_!Z53</f>
        <v>0</v>
      </c>
      <c r="AM53" s="45" t="s">
        <v>113</v>
      </c>
      <c r="AN53" s="45" t="s">
        <v>113</v>
      </c>
      <c r="AO53" s="45" t="s">
        <v>113</v>
      </c>
      <c r="AP53" s="45" t="s">
        <v>113</v>
      </c>
      <c r="AQ53" s="45" t="s">
        <v>113</v>
      </c>
      <c r="AR53" s="45" t="s">
        <v>113</v>
      </c>
      <c r="AS53" s="45" t="s">
        <v>113</v>
      </c>
      <c r="AT53" s="45">
        <f>[1]I0427_1037000158513_04_0_69_!AJ53</f>
        <v>0</v>
      </c>
      <c r="AU53" s="45">
        <v>0</v>
      </c>
      <c r="AV53" s="49">
        <v>0</v>
      </c>
      <c r="AW53" s="49">
        <v>0</v>
      </c>
      <c r="AX53" s="49">
        <v>0</v>
      </c>
      <c r="AY53" s="45">
        <v>0</v>
      </c>
      <c r="AZ53" s="45">
        <f>[1]I0427_1037000158513_04_0_69_!AN53</f>
        <v>0</v>
      </c>
      <c r="BA53" s="45" t="s">
        <v>113</v>
      </c>
      <c r="BB53" s="45" t="s">
        <v>113</v>
      </c>
      <c r="BC53" s="45" t="s">
        <v>113</v>
      </c>
      <c r="BD53" s="45" t="s">
        <v>113</v>
      </c>
      <c r="BE53" s="45" t="s">
        <v>113</v>
      </c>
      <c r="BF53" s="45" t="s">
        <v>113</v>
      </c>
      <c r="BG53" s="45" t="s">
        <v>113</v>
      </c>
      <c r="BH53" s="45">
        <f>[1]I0427_1037000158513_04_0_69_!AX53</f>
        <v>0</v>
      </c>
      <c r="BI53" s="45">
        <v>0</v>
      </c>
      <c r="BJ53" s="45">
        <v>0</v>
      </c>
      <c r="BK53" s="45">
        <v>0</v>
      </c>
      <c r="BL53" s="45">
        <v>0</v>
      </c>
      <c r="BM53" s="45">
        <v>0</v>
      </c>
      <c r="BN53" s="45">
        <f>[1]I0427_1037000158513_04_0_69_!BB53</f>
        <v>1</v>
      </c>
      <c r="BO53" s="45" t="s">
        <v>113</v>
      </c>
      <c r="BP53" s="45" t="s">
        <v>113</v>
      </c>
      <c r="BQ53" s="45" t="s">
        <v>113</v>
      </c>
      <c r="BR53" s="45" t="s">
        <v>113</v>
      </c>
      <c r="BS53" s="45" t="s">
        <v>113</v>
      </c>
      <c r="BT53" s="45" t="s">
        <v>113</v>
      </c>
      <c r="BU53" s="45" t="s">
        <v>113</v>
      </c>
      <c r="BV53" s="45">
        <f>[1]I0427_1037000158513_04_0_69_!BL53</f>
        <v>0</v>
      </c>
      <c r="BW53" s="45">
        <v>0</v>
      </c>
      <c r="BX53" s="49">
        <v>0</v>
      </c>
      <c r="BY53" s="49">
        <v>0</v>
      </c>
      <c r="BZ53" s="49">
        <v>0</v>
      </c>
      <c r="CA53" s="45">
        <v>0</v>
      </c>
      <c r="CB53" s="45">
        <f>[1]I0427_1037000158513_04_0_69_!BP53</f>
        <v>0</v>
      </c>
      <c r="CC53" s="45" t="s">
        <v>113</v>
      </c>
      <c r="CD53" s="45" t="s">
        <v>113</v>
      </c>
      <c r="CE53" s="45" t="s">
        <v>113</v>
      </c>
      <c r="CF53" s="45" t="s">
        <v>113</v>
      </c>
      <c r="CG53" s="45" t="s">
        <v>113</v>
      </c>
      <c r="CH53" s="45" t="s">
        <v>113</v>
      </c>
      <c r="CI53" s="45" t="s">
        <v>113</v>
      </c>
      <c r="CJ53" s="45">
        <f>[1]I0427_1037000158513_04_0_69_!BZ53</f>
        <v>0</v>
      </c>
      <c r="CK53" s="45">
        <v>0</v>
      </c>
      <c r="CL53" s="49">
        <v>0</v>
      </c>
      <c r="CM53" s="49">
        <v>0</v>
      </c>
      <c r="CN53" s="49">
        <v>0</v>
      </c>
      <c r="CO53" s="45">
        <v>0</v>
      </c>
      <c r="CP53" s="45">
        <f>[1]I0427_1037000158513_04_0_69_!CD53</f>
        <v>0</v>
      </c>
      <c r="CQ53" s="45" t="s">
        <v>113</v>
      </c>
      <c r="CR53" s="45" t="s">
        <v>113</v>
      </c>
      <c r="CS53" s="45" t="s">
        <v>113</v>
      </c>
      <c r="CT53" s="45" t="s">
        <v>113</v>
      </c>
      <c r="CU53" s="45" t="s">
        <v>113</v>
      </c>
      <c r="CV53" s="45" t="s">
        <v>113</v>
      </c>
      <c r="CW53" s="45" t="s">
        <v>113</v>
      </c>
      <c r="CX53" s="43">
        <f t="shared" si="15"/>
        <v>0</v>
      </c>
      <c r="CY53" s="43">
        <f t="shared" si="15"/>
        <v>0</v>
      </c>
      <c r="CZ53" s="43">
        <f t="shared" si="15"/>
        <v>0</v>
      </c>
      <c r="DA53" s="43">
        <f t="shared" si="15"/>
        <v>0</v>
      </c>
      <c r="DB53" s="43">
        <f t="shared" si="15"/>
        <v>0</v>
      </c>
      <c r="DC53" s="43">
        <f t="shared" si="15"/>
        <v>0</v>
      </c>
      <c r="DD53" s="43">
        <f t="shared" si="15"/>
        <v>1</v>
      </c>
      <c r="DE53" s="43">
        <f t="shared" si="15"/>
        <v>0</v>
      </c>
      <c r="DF53" s="43">
        <f t="shared" si="15"/>
        <v>0</v>
      </c>
      <c r="DG53" s="43">
        <f t="shared" si="15"/>
        <v>0</v>
      </c>
      <c r="DH53" s="43">
        <f t="shared" si="15"/>
        <v>0</v>
      </c>
      <c r="DI53" s="43">
        <f t="shared" si="15"/>
        <v>0</v>
      </c>
      <c r="DJ53" s="43">
        <f t="shared" si="15"/>
        <v>0</v>
      </c>
      <c r="DK53" s="43">
        <f t="shared" si="15"/>
        <v>0</v>
      </c>
      <c r="DL53" s="49" t="str">
        <f>IF([1]I0427_1037000158513_02_0_69_!CT51="","",[1]I0427_1037000158513_02_0_69_!CT51)</f>
        <v>нд</v>
      </c>
    </row>
    <row r="54" spans="1:116" ht="31.5" x14ac:dyDescent="0.25">
      <c r="A54" s="47" t="str">
        <f>[1]I0427_1037000158513_02_0_69_!A52</f>
        <v>1.2.1.2</v>
      </c>
      <c r="B54" s="48" t="str">
        <f>[1]I0427_1037000158513_02_0_69_!B52</f>
        <v>Реконструкция ПС "Академическая"35/10кВ</v>
      </c>
      <c r="C54" s="47" t="str">
        <f>[1]I0427_1037000158513_02_0_69_!C52</f>
        <v>О_100000007</v>
      </c>
      <c r="D54" s="49">
        <f t="shared" si="3"/>
        <v>0</v>
      </c>
      <c r="E54" s="49">
        <f t="shared" si="3"/>
        <v>0</v>
      </c>
      <c r="F54" s="49">
        <f t="shared" si="3"/>
        <v>0</v>
      </c>
      <c r="G54" s="49">
        <f t="shared" si="3"/>
        <v>0</v>
      </c>
      <c r="H54" s="49">
        <f t="shared" si="3"/>
        <v>0</v>
      </c>
      <c r="I54" s="49">
        <f t="shared" si="3"/>
        <v>0</v>
      </c>
      <c r="J54" s="49">
        <f t="shared" si="3"/>
        <v>1</v>
      </c>
      <c r="K54" s="49" t="s">
        <v>113</v>
      </c>
      <c r="L54" s="49" t="s">
        <v>113</v>
      </c>
      <c r="M54" s="49" t="s">
        <v>113</v>
      </c>
      <c r="N54" s="49" t="s">
        <v>113</v>
      </c>
      <c r="O54" s="49" t="s">
        <v>113</v>
      </c>
      <c r="P54" s="49" t="s">
        <v>113</v>
      </c>
      <c r="Q54" s="49" t="s">
        <v>113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5">
        <f>[1]I0427_1037000158513_04_0_69_!V54</f>
        <v>0</v>
      </c>
      <c r="AG54" s="45">
        <v>0</v>
      </c>
      <c r="AH54" s="49">
        <v>0</v>
      </c>
      <c r="AI54" s="49">
        <v>0</v>
      </c>
      <c r="AJ54" s="49">
        <v>0</v>
      </c>
      <c r="AK54" s="45">
        <v>0</v>
      </c>
      <c r="AL54" s="45">
        <f>[1]I0427_1037000158513_04_0_69_!Z54</f>
        <v>1</v>
      </c>
      <c r="AM54" s="45" t="s">
        <v>113</v>
      </c>
      <c r="AN54" s="45" t="s">
        <v>113</v>
      </c>
      <c r="AO54" s="45" t="s">
        <v>113</v>
      </c>
      <c r="AP54" s="45" t="s">
        <v>113</v>
      </c>
      <c r="AQ54" s="45" t="s">
        <v>113</v>
      </c>
      <c r="AR54" s="45" t="s">
        <v>113</v>
      </c>
      <c r="AS54" s="45" t="s">
        <v>113</v>
      </c>
      <c r="AT54" s="45">
        <f>[1]I0427_1037000158513_04_0_69_!AJ54</f>
        <v>0</v>
      </c>
      <c r="AU54" s="45">
        <v>0</v>
      </c>
      <c r="AV54" s="49">
        <v>0</v>
      </c>
      <c r="AW54" s="49">
        <v>0</v>
      </c>
      <c r="AX54" s="49">
        <v>0</v>
      </c>
      <c r="AY54" s="45">
        <v>0</v>
      </c>
      <c r="AZ54" s="45">
        <f>[1]I0427_1037000158513_04_0_69_!AN54</f>
        <v>0</v>
      </c>
      <c r="BA54" s="45" t="s">
        <v>113</v>
      </c>
      <c r="BB54" s="45" t="s">
        <v>113</v>
      </c>
      <c r="BC54" s="45" t="s">
        <v>113</v>
      </c>
      <c r="BD54" s="45" t="s">
        <v>113</v>
      </c>
      <c r="BE54" s="45" t="s">
        <v>113</v>
      </c>
      <c r="BF54" s="45" t="s">
        <v>113</v>
      </c>
      <c r="BG54" s="45" t="s">
        <v>113</v>
      </c>
      <c r="BH54" s="45">
        <f>[1]I0427_1037000158513_04_0_69_!AX54</f>
        <v>0</v>
      </c>
      <c r="BI54" s="45">
        <v>0</v>
      </c>
      <c r="BJ54" s="45">
        <v>0</v>
      </c>
      <c r="BK54" s="45">
        <v>0</v>
      </c>
      <c r="BL54" s="45">
        <v>0</v>
      </c>
      <c r="BM54" s="45">
        <v>0</v>
      </c>
      <c r="BN54" s="45">
        <f>[1]I0427_1037000158513_04_0_69_!BB54</f>
        <v>0</v>
      </c>
      <c r="BO54" s="45" t="s">
        <v>113</v>
      </c>
      <c r="BP54" s="45" t="s">
        <v>113</v>
      </c>
      <c r="BQ54" s="45" t="s">
        <v>113</v>
      </c>
      <c r="BR54" s="45" t="s">
        <v>113</v>
      </c>
      <c r="BS54" s="45" t="s">
        <v>113</v>
      </c>
      <c r="BT54" s="45" t="s">
        <v>113</v>
      </c>
      <c r="BU54" s="45" t="s">
        <v>113</v>
      </c>
      <c r="BV54" s="45">
        <f>[1]I0427_1037000158513_04_0_69_!BL54</f>
        <v>0</v>
      </c>
      <c r="BW54" s="45">
        <v>0</v>
      </c>
      <c r="BX54" s="49">
        <v>0</v>
      </c>
      <c r="BY54" s="49">
        <v>0</v>
      </c>
      <c r="BZ54" s="49">
        <v>0</v>
      </c>
      <c r="CA54" s="45">
        <v>0</v>
      </c>
      <c r="CB54" s="45">
        <f>[1]I0427_1037000158513_04_0_69_!BP54</f>
        <v>0</v>
      </c>
      <c r="CC54" s="45" t="s">
        <v>113</v>
      </c>
      <c r="CD54" s="45" t="s">
        <v>113</v>
      </c>
      <c r="CE54" s="45" t="s">
        <v>113</v>
      </c>
      <c r="CF54" s="45" t="s">
        <v>113</v>
      </c>
      <c r="CG54" s="45" t="s">
        <v>113</v>
      </c>
      <c r="CH54" s="45" t="s">
        <v>113</v>
      </c>
      <c r="CI54" s="45" t="s">
        <v>113</v>
      </c>
      <c r="CJ54" s="45">
        <f>[1]I0427_1037000158513_04_0_69_!BZ54</f>
        <v>0</v>
      </c>
      <c r="CK54" s="45">
        <v>0</v>
      </c>
      <c r="CL54" s="49">
        <v>0</v>
      </c>
      <c r="CM54" s="49">
        <v>0</v>
      </c>
      <c r="CN54" s="49">
        <v>0</v>
      </c>
      <c r="CO54" s="45">
        <v>0</v>
      </c>
      <c r="CP54" s="45">
        <f>[1]I0427_1037000158513_04_0_69_!CD54</f>
        <v>0</v>
      </c>
      <c r="CQ54" s="45" t="s">
        <v>113</v>
      </c>
      <c r="CR54" s="45" t="s">
        <v>113</v>
      </c>
      <c r="CS54" s="45" t="s">
        <v>113</v>
      </c>
      <c r="CT54" s="45" t="s">
        <v>113</v>
      </c>
      <c r="CU54" s="45" t="s">
        <v>113</v>
      </c>
      <c r="CV54" s="45" t="s">
        <v>113</v>
      </c>
      <c r="CW54" s="45" t="s">
        <v>113</v>
      </c>
      <c r="CX54" s="43">
        <f t="shared" si="15"/>
        <v>0</v>
      </c>
      <c r="CY54" s="43">
        <f t="shared" si="15"/>
        <v>0</v>
      </c>
      <c r="CZ54" s="43">
        <f t="shared" si="15"/>
        <v>0</v>
      </c>
      <c r="DA54" s="43">
        <f t="shared" ref="DA54:DK116" si="23">SUM(AI54,AW54,BK54,BY54,CM54)</f>
        <v>0</v>
      </c>
      <c r="DB54" s="43">
        <f t="shared" si="23"/>
        <v>0</v>
      </c>
      <c r="DC54" s="43">
        <f t="shared" si="23"/>
        <v>0</v>
      </c>
      <c r="DD54" s="43">
        <f t="shared" si="23"/>
        <v>1</v>
      </c>
      <c r="DE54" s="43">
        <f t="shared" si="23"/>
        <v>0</v>
      </c>
      <c r="DF54" s="43">
        <f t="shared" si="23"/>
        <v>0</v>
      </c>
      <c r="DG54" s="43">
        <f t="shared" si="23"/>
        <v>0</v>
      </c>
      <c r="DH54" s="43">
        <f t="shared" si="23"/>
        <v>0</v>
      </c>
      <c r="DI54" s="43">
        <f t="shared" si="23"/>
        <v>0</v>
      </c>
      <c r="DJ54" s="43">
        <f t="shared" si="23"/>
        <v>0</v>
      </c>
      <c r="DK54" s="43">
        <f t="shared" si="23"/>
        <v>0</v>
      </c>
      <c r="DL54" s="49" t="str">
        <f>IF([1]I0427_1037000158513_02_0_69_!CT52="","",[1]I0427_1037000158513_02_0_69_!CT52)</f>
        <v>нд</v>
      </c>
    </row>
    <row r="55" spans="1:116" s="46" customFormat="1" ht="47.25" x14ac:dyDescent="0.25">
      <c r="A55" s="41" t="str">
        <f>[1]I0427_1037000158513_02_0_69_!A53</f>
        <v>1.2.2</v>
      </c>
      <c r="B55" s="42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5" s="41" t="str">
        <f>[1]I0427_1037000158513_02_0_69_!C53</f>
        <v>Г</v>
      </c>
      <c r="D55" s="43">
        <f t="shared" si="3"/>
        <v>0</v>
      </c>
      <c r="E55" s="43">
        <f t="shared" si="3"/>
        <v>0</v>
      </c>
      <c r="F55" s="43">
        <f t="shared" si="3"/>
        <v>0</v>
      </c>
      <c r="G55" s="43">
        <f t="shared" si="3"/>
        <v>0</v>
      </c>
      <c r="H55" s="43">
        <f t="shared" si="3"/>
        <v>0</v>
      </c>
      <c r="I55" s="43">
        <f t="shared" si="3"/>
        <v>0</v>
      </c>
      <c r="J55" s="43">
        <f t="shared" si="3"/>
        <v>0</v>
      </c>
      <c r="K55" s="43">
        <f t="shared" si="3"/>
        <v>0</v>
      </c>
      <c r="L55" s="43">
        <f t="shared" si="3"/>
        <v>0</v>
      </c>
      <c r="M55" s="43">
        <f t="shared" si="3"/>
        <v>0</v>
      </c>
      <c r="N55" s="43">
        <f t="shared" si="3"/>
        <v>0</v>
      </c>
      <c r="O55" s="43">
        <f t="shared" si="3"/>
        <v>0</v>
      </c>
      <c r="P55" s="43">
        <f t="shared" si="3"/>
        <v>0</v>
      </c>
      <c r="Q55" s="43">
        <f t="shared" si="3"/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3">
        <f>SUM(AF56,AF57)</f>
        <v>0</v>
      </c>
      <c r="AG55" s="43">
        <f t="shared" ref="AG55:CR55" si="24">SUM(AG56,AG57)</f>
        <v>0</v>
      </c>
      <c r="AH55" s="43">
        <f t="shared" si="24"/>
        <v>0</v>
      </c>
      <c r="AI55" s="43">
        <f t="shared" si="24"/>
        <v>0</v>
      </c>
      <c r="AJ55" s="43">
        <f t="shared" si="24"/>
        <v>0</v>
      </c>
      <c r="AK55" s="43">
        <f t="shared" si="24"/>
        <v>0</v>
      </c>
      <c r="AL55" s="43">
        <f t="shared" si="24"/>
        <v>0</v>
      </c>
      <c r="AM55" s="43">
        <f t="shared" si="24"/>
        <v>0</v>
      </c>
      <c r="AN55" s="43">
        <f t="shared" si="24"/>
        <v>0</v>
      </c>
      <c r="AO55" s="43">
        <f t="shared" si="24"/>
        <v>0</v>
      </c>
      <c r="AP55" s="43">
        <f t="shared" si="24"/>
        <v>0</v>
      </c>
      <c r="AQ55" s="43">
        <f t="shared" si="24"/>
        <v>0</v>
      </c>
      <c r="AR55" s="43">
        <f t="shared" si="24"/>
        <v>0</v>
      </c>
      <c r="AS55" s="43">
        <f t="shared" si="24"/>
        <v>0</v>
      </c>
      <c r="AT55" s="43">
        <f t="shared" si="24"/>
        <v>0</v>
      </c>
      <c r="AU55" s="43">
        <f t="shared" si="24"/>
        <v>0</v>
      </c>
      <c r="AV55" s="43">
        <f t="shared" si="24"/>
        <v>0</v>
      </c>
      <c r="AW55" s="43">
        <f t="shared" si="24"/>
        <v>0</v>
      </c>
      <c r="AX55" s="43">
        <f t="shared" si="24"/>
        <v>0</v>
      </c>
      <c r="AY55" s="43">
        <f t="shared" si="24"/>
        <v>0</v>
      </c>
      <c r="AZ55" s="43">
        <f t="shared" si="24"/>
        <v>0</v>
      </c>
      <c r="BA55" s="43">
        <f t="shared" si="24"/>
        <v>0</v>
      </c>
      <c r="BB55" s="43">
        <f t="shared" si="24"/>
        <v>0</v>
      </c>
      <c r="BC55" s="43">
        <f t="shared" si="24"/>
        <v>0</v>
      </c>
      <c r="BD55" s="43">
        <f t="shared" si="24"/>
        <v>0</v>
      </c>
      <c r="BE55" s="43">
        <f t="shared" si="24"/>
        <v>0</v>
      </c>
      <c r="BF55" s="43">
        <f t="shared" si="24"/>
        <v>0</v>
      </c>
      <c r="BG55" s="43">
        <f t="shared" si="24"/>
        <v>0</v>
      </c>
      <c r="BH55" s="43">
        <v>0</v>
      </c>
      <c r="BI55" s="43">
        <v>0</v>
      </c>
      <c r="BJ55" s="43">
        <v>0</v>
      </c>
      <c r="BK55" s="43">
        <v>0</v>
      </c>
      <c r="BL55" s="43">
        <v>0</v>
      </c>
      <c r="BM55" s="43">
        <v>0</v>
      </c>
      <c r="BN55" s="43">
        <v>0</v>
      </c>
      <c r="BO55" s="45">
        <f t="shared" si="24"/>
        <v>0</v>
      </c>
      <c r="BP55" s="45">
        <f t="shared" si="24"/>
        <v>0</v>
      </c>
      <c r="BQ55" s="45">
        <f t="shared" si="24"/>
        <v>0</v>
      </c>
      <c r="BR55" s="45">
        <f t="shared" si="24"/>
        <v>0</v>
      </c>
      <c r="BS55" s="45">
        <f t="shared" si="24"/>
        <v>0</v>
      </c>
      <c r="BT55" s="45">
        <f t="shared" si="24"/>
        <v>0</v>
      </c>
      <c r="BU55" s="45">
        <f>[1]I0427_1037000158513_04_0_69_!BI55</f>
        <v>0</v>
      </c>
      <c r="BV55" s="43">
        <f t="shared" si="24"/>
        <v>0</v>
      </c>
      <c r="BW55" s="43">
        <f t="shared" si="24"/>
        <v>0</v>
      </c>
      <c r="BX55" s="43">
        <f t="shared" si="24"/>
        <v>0</v>
      </c>
      <c r="BY55" s="43">
        <f t="shared" si="24"/>
        <v>0</v>
      </c>
      <c r="BZ55" s="43">
        <f t="shared" si="24"/>
        <v>0</v>
      </c>
      <c r="CA55" s="43">
        <f t="shared" si="24"/>
        <v>0</v>
      </c>
      <c r="CB55" s="43">
        <f t="shared" si="24"/>
        <v>0</v>
      </c>
      <c r="CC55" s="45">
        <f t="shared" si="24"/>
        <v>0</v>
      </c>
      <c r="CD55" s="45">
        <f t="shared" si="24"/>
        <v>0</v>
      </c>
      <c r="CE55" s="45">
        <f t="shared" si="24"/>
        <v>0</v>
      </c>
      <c r="CF55" s="45">
        <f t="shared" si="24"/>
        <v>0</v>
      </c>
      <c r="CG55" s="45">
        <f t="shared" si="24"/>
        <v>0</v>
      </c>
      <c r="CH55" s="45">
        <f t="shared" si="24"/>
        <v>0</v>
      </c>
      <c r="CI55" s="45">
        <f t="shared" si="24"/>
        <v>0</v>
      </c>
      <c r="CJ55" s="43">
        <f t="shared" si="24"/>
        <v>0</v>
      </c>
      <c r="CK55" s="43">
        <f t="shared" si="24"/>
        <v>0</v>
      </c>
      <c r="CL55" s="43">
        <f t="shared" si="24"/>
        <v>0</v>
      </c>
      <c r="CM55" s="43">
        <f t="shared" si="24"/>
        <v>0</v>
      </c>
      <c r="CN55" s="43">
        <f t="shared" si="24"/>
        <v>0</v>
      </c>
      <c r="CO55" s="43">
        <f t="shared" si="24"/>
        <v>0</v>
      </c>
      <c r="CP55" s="43">
        <f t="shared" si="24"/>
        <v>0</v>
      </c>
      <c r="CQ55" s="43">
        <f t="shared" si="24"/>
        <v>0</v>
      </c>
      <c r="CR55" s="43">
        <f t="shared" si="24"/>
        <v>0</v>
      </c>
      <c r="CS55" s="43">
        <f>SUM(CS56,CS57)</f>
        <v>0</v>
      </c>
      <c r="CT55" s="43">
        <f>SUM(CT56,CT57)</f>
        <v>0</v>
      </c>
      <c r="CU55" s="43">
        <f>SUM(CU56,CU57)</f>
        <v>0</v>
      </c>
      <c r="CV55" s="43">
        <f>SUM(CV56,CV57)</f>
        <v>0</v>
      </c>
      <c r="CW55" s="43">
        <f>SUM(CW56,CW57)</f>
        <v>0</v>
      </c>
      <c r="CX55" s="43">
        <f t="shared" ref="CX55:DB117" si="25">SUM(AF55,AT55,BH55,BV55,CJ55)</f>
        <v>0</v>
      </c>
      <c r="CY55" s="43">
        <f t="shared" si="25"/>
        <v>0</v>
      </c>
      <c r="CZ55" s="43">
        <f t="shared" si="25"/>
        <v>0</v>
      </c>
      <c r="DA55" s="43">
        <f t="shared" si="23"/>
        <v>0</v>
      </c>
      <c r="DB55" s="43">
        <f t="shared" si="23"/>
        <v>0</v>
      </c>
      <c r="DC55" s="43">
        <f t="shared" si="23"/>
        <v>0</v>
      </c>
      <c r="DD55" s="43">
        <f t="shared" si="23"/>
        <v>0</v>
      </c>
      <c r="DE55" s="43">
        <f t="shared" si="23"/>
        <v>0</v>
      </c>
      <c r="DF55" s="43">
        <f t="shared" si="23"/>
        <v>0</v>
      </c>
      <c r="DG55" s="43">
        <f t="shared" si="23"/>
        <v>0</v>
      </c>
      <c r="DH55" s="43">
        <f t="shared" si="23"/>
        <v>0</v>
      </c>
      <c r="DI55" s="43">
        <f t="shared" si="23"/>
        <v>0</v>
      </c>
      <c r="DJ55" s="43">
        <f t="shared" si="23"/>
        <v>0</v>
      </c>
      <c r="DK55" s="43">
        <f t="shared" si="23"/>
        <v>0</v>
      </c>
      <c r="DL55" s="39" t="str">
        <f>IF([1]I0427_1037000158513_02_0_69_!CT53="","",[1]I0427_1037000158513_02_0_69_!CT53)</f>
        <v>нд</v>
      </c>
    </row>
    <row r="56" spans="1:116" s="46" customFormat="1" ht="31.5" x14ac:dyDescent="0.25">
      <c r="A56" s="41" t="str">
        <f>[1]I0427_1037000158513_02_0_69_!A54</f>
        <v>1.2.2.1</v>
      </c>
      <c r="B56" s="42" t="str">
        <f>[1]I0427_1037000158513_02_0_69_!B54</f>
        <v>Реконструкция линий электропередачи, всего, в том числе:</v>
      </c>
      <c r="C56" s="41" t="str">
        <f>[1]I0427_1037000158513_02_0_69_!C54</f>
        <v>Г</v>
      </c>
      <c r="D56" s="43">
        <f t="shared" si="3"/>
        <v>0</v>
      </c>
      <c r="E56" s="43">
        <f t="shared" si="3"/>
        <v>0</v>
      </c>
      <c r="F56" s="43">
        <f t="shared" si="3"/>
        <v>0</v>
      </c>
      <c r="G56" s="43">
        <f t="shared" si="3"/>
        <v>0</v>
      </c>
      <c r="H56" s="43">
        <f t="shared" si="3"/>
        <v>0</v>
      </c>
      <c r="I56" s="43">
        <f t="shared" si="3"/>
        <v>0</v>
      </c>
      <c r="J56" s="43">
        <f t="shared" si="3"/>
        <v>0</v>
      </c>
      <c r="K56" s="43">
        <f t="shared" si="3"/>
        <v>0</v>
      </c>
      <c r="L56" s="43">
        <f t="shared" si="3"/>
        <v>0</v>
      </c>
      <c r="M56" s="43">
        <f t="shared" ref="M56:Q108" si="26">SUM(AO56,BC56,BQ56,CE56,CS56)</f>
        <v>0</v>
      </c>
      <c r="N56" s="43">
        <f t="shared" si="26"/>
        <v>0</v>
      </c>
      <c r="O56" s="43">
        <f t="shared" si="26"/>
        <v>0</v>
      </c>
      <c r="P56" s="43">
        <f t="shared" si="26"/>
        <v>0</v>
      </c>
      <c r="Q56" s="43">
        <f t="shared" si="26"/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3">
        <v>0</v>
      </c>
      <c r="BE56" s="43">
        <v>0</v>
      </c>
      <c r="BF56" s="43">
        <v>0</v>
      </c>
      <c r="BG56" s="43">
        <v>0</v>
      </c>
      <c r="BH56" s="43">
        <v>0</v>
      </c>
      <c r="BI56" s="43">
        <v>0</v>
      </c>
      <c r="BJ56" s="43">
        <v>0</v>
      </c>
      <c r="BK56" s="43">
        <v>0</v>
      </c>
      <c r="BL56" s="43">
        <v>0</v>
      </c>
      <c r="BM56" s="43">
        <v>0</v>
      </c>
      <c r="BN56" s="43">
        <v>0</v>
      </c>
      <c r="BO56" s="45">
        <v>0</v>
      </c>
      <c r="BP56" s="45">
        <v>0</v>
      </c>
      <c r="BQ56" s="45">
        <v>0</v>
      </c>
      <c r="BR56" s="45">
        <v>0</v>
      </c>
      <c r="BS56" s="45">
        <v>0</v>
      </c>
      <c r="BT56" s="45">
        <v>0</v>
      </c>
      <c r="BU56" s="45">
        <f>[1]I0427_1037000158513_04_0_69_!BI56</f>
        <v>0</v>
      </c>
      <c r="BV56" s="43">
        <v>0</v>
      </c>
      <c r="BW56" s="43">
        <v>0</v>
      </c>
      <c r="BX56" s="43">
        <v>0</v>
      </c>
      <c r="BY56" s="43">
        <v>0</v>
      </c>
      <c r="BZ56" s="43">
        <v>0</v>
      </c>
      <c r="CA56" s="43">
        <v>0</v>
      </c>
      <c r="CB56" s="43">
        <v>0</v>
      </c>
      <c r="CC56" s="45">
        <v>0</v>
      </c>
      <c r="CD56" s="45">
        <v>0</v>
      </c>
      <c r="CE56" s="45">
        <v>0</v>
      </c>
      <c r="CF56" s="45">
        <v>0</v>
      </c>
      <c r="CG56" s="45">
        <v>0</v>
      </c>
      <c r="CH56" s="45">
        <v>0</v>
      </c>
      <c r="CI56" s="45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f t="shared" si="25"/>
        <v>0</v>
      </c>
      <c r="CY56" s="43">
        <f t="shared" si="25"/>
        <v>0</v>
      </c>
      <c r="CZ56" s="43">
        <f t="shared" si="25"/>
        <v>0</v>
      </c>
      <c r="DA56" s="43">
        <f t="shared" si="23"/>
        <v>0</v>
      </c>
      <c r="DB56" s="43">
        <f t="shared" si="23"/>
        <v>0</v>
      </c>
      <c r="DC56" s="43">
        <f t="shared" si="23"/>
        <v>0</v>
      </c>
      <c r="DD56" s="43">
        <f t="shared" si="23"/>
        <v>0</v>
      </c>
      <c r="DE56" s="43">
        <f t="shared" si="23"/>
        <v>0</v>
      </c>
      <c r="DF56" s="43">
        <f t="shared" si="23"/>
        <v>0</v>
      </c>
      <c r="DG56" s="43">
        <f t="shared" si="23"/>
        <v>0</v>
      </c>
      <c r="DH56" s="43">
        <f t="shared" si="23"/>
        <v>0</v>
      </c>
      <c r="DI56" s="43">
        <f t="shared" si="23"/>
        <v>0</v>
      </c>
      <c r="DJ56" s="43">
        <f t="shared" si="23"/>
        <v>0</v>
      </c>
      <c r="DK56" s="43">
        <f t="shared" si="23"/>
        <v>0</v>
      </c>
      <c r="DL56" s="39" t="str">
        <f>IF([1]I0427_1037000158513_02_0_69_!CT54="","",[1]I0427_1037000158513_02_0_69_!CT54)</f>
        <v>нд</v>
      </c>
    </row>
    <row r="57" spans="1:116" s="46" customFormat="1" ht="47.25" x14ac:dyDescent="0.25">
      <c r="A57" s="41" t="str">
        <f>[1]I0427_1037000158513_02_0_69_!A55</f>
        <v>1.2.2.2</v>
      </c>
      <c r="B57" s="42" t="str">
        <f>[1]I0427_1037000158513_02_0_69_!B55</f>
        <v>Модернизация, техническое перевооружение линий электропередачи, всего, в том числе:</v>
      </c>
      <c r="C57" s="41" t="str">
        <f>[1]I0427_1037000158513_02_0_69_!C55</f>
        <v>Г</v>
      </c>
      <c r="D57" s="43">
        <f t="shared" ref="D57:L109" si="27">SUM(AF57,AT57,BH57,BV57,CJ57)</f>
        <v>0</v>
      </c>
      <c r="E57" s="43">
        <f t="shared" si="27"/>
        <v>0</v>
      </c>
      <c r="F57" s="43">
        <f t="shared" si="27"/>
        <v>0</v>
      </c>
      <c r="G57" s="43">
        <f t="shared" si="27"/>
        <v>0</v>
      </c>
      <c r="H57" s="43">
        <f t="shared" si="27"/>
        <v>0</v>
      </c>
      <c r="I57" s="43">
        <f t="shared" si="27"/>
        <v>0</v>
      </c>
      <c r="J57" s="43">
        <f t="shared" si="27"/>
        <v>0</v>
      </c>
      <c r="K57" s="43">
        <f t="shared" si="27"/>
        <v>0</v>
      </c>
      <c r="L57" s="43">
        <f t="shared" si="27"/>
        <v>0</v>
      </c>
      <c r="M57" s="43">
        <f t="shared" si="26"/>
        <v>0</v>
      </c>
      <c r="N57" s="43">
        <f t="shared" si="26"/>
        <v>0</v>
      </c>
      <c r="O57" s="43">
        <f t="shared" si="26"/>
        <v>0</v>
      </c>
      <c r="P57" s="43">
        <f t="shared" si="26"/>
        <v>0</v>
      </c>
      <c r="Q57" s="43">
        <f t="shared" si="26"/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3">
        <v>0</v>
      </c>
      <c r="BE57" s="43">
        <v>0</v>
      </c>
      <c r="BF57" s="43">
        <v>0</v>
      </c>
      <c r="BG57" s="43">
        <v>0</v>
      </c>
      <c r="BH57" s="43">
        <v>0</v>
      </c>
      <c r="BI57" s="43">
        <v>0</v>
      </c>
      <c r="BJ57" s="43">
        <v>0</v>
      </c>
      <c r="BK57" s="43">
        <v>0</v>
      </c>
      <c r="BL57" s="43">
        <v>0</v>
      </c>
      <c r="BM57" s="43">
        <v>0</v>
      </c>
      <c r="BN57" s="43">
        <v>0</v>
      </c>
      <c r="BO57" s="45">
        <v>0</v>
      </c>
      <c r="BP57" s="45">
        <v>0</v>
      </c>
      <c r="BQ57" s="45">
        <v>0</v>
      </c>
      <c r="BR57" s="45">
        <v>0</v>
      </c>
      <c r="BS57" s="45">
        <v>0</v>
      </c>
      <c r="BT57" s="45">
        <v>0</v>
      </c>
      <c r="BU57" s="45">
        <f>[1]I0427_1037000158513_04_0_69_!BI57</f>
        <v>0</v>
      </c>
      <c r="BV57" s="43">
        <v>0</v>
      </c>
      <c r="BW57" s="43">
        <v>0</v>
      </c>
      <c r="BX57" s="43">
        <v>0</v>
      </c>
      <c r="BY57" s="43">
        <v>0</v>
      </c>
      <c r="BZ57" s="43">
        <v>0</v>
      </c>
      <c r="CA57" s="43">
        <v>0</v>
      </c>
      <c r="CB57" s="43">
        <v>0</v>
      </c>
      <c r="CC57" s="45">
        <v>0</v>
      </c>
      <c r="CD57" s="45">
        <v>0</v>
      </c>
      <c r="CE57" s="45">
        <v>0</v>
      </c>
      <c r="CF57" s="45">
        <v>0</v>
      </c>
      <c r="CG57" s="45">
        <v>0</v>
      </c>
      <c r="CH57" s="45">
        <v>0</v>
      </c>
      <c r="CI57" s="45">
        <v>0</v>
      </c>
      <c r="CJ57" s="43">
        <v>0</v>
      </c>
      <c r="CK57" s="43">
        <v>0</v>
      </c>
      <c r="CL57" s="43">
        <v>0</v>
      </c>
      <c r="CM57" s="43">
        <v>0</v>
      </c>
      <c r="CN57" s="43">
        <v>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f t="shared" si="25"/>
        <v>0</v>
      </c>
      <c r="CY57" s="43">
        <f t="shared" si="25"/>
        <v>0</v>
      </c>
      <c r="CZ57" s="43">
        <f t="shared" si="25"/>
        <v>0</v>
      </c>
      <c r="DA57" s="43">
        <f t="shared" si="23"/>
        <v>0</v>
      </c>
      <c r="DB57" s="43">
        <f t="shared" si="23"/>
        <v>0</v>
      </c>
      <c r="DC57" s="43">
        <f t="shared" si="23"/>
        <v>0</v>
      </c>
      <c r="DD57" s="43">
        <f t="shared" si="23"/>
        <v>0</v>
      </c>
      <c r="DE57" s="43">
        <f t="shared" si="23"/>
        <v>0</v>
      </c>
      <c r="DF57" s="43">
        <f t="shared" si="23"/>
        <v>0</v>
      </c>
      <c r="DG57" s="43">
        <f t="shared" si="23"/>
        <v>0</v>
      </c>
      <c r="DH57" s="43">
        <f t="shared" si="23"/>
        <v>0</v>
      </c>
      <c r="DI57" s="43">
        <f t="shared" si="23"/>
        <v>0</v>
      </c>
      <c r="DJ57" s="43">
        <f t="shared" si="23"/>
        <v>0</v>
      </c>
      <c r="DK57" s="43">
        <f t="shared" si="23"/>
        <v>0</v>
      </c>
      <c r="DL57" s="39" t="str">
        <f>IF([1]I0427_1037000158513_02_0_69_!CT55="","",[1]I0427_1037000158513_02_0_69_!CT55)</f>
        <v>нд</v>
      </c>
    </row>
    <row r="58" spans="1:116" s="46" customFormat="1" ht="47.25" x14ac:dyDescent="0.25">
      <c r="A58" s="41" t="str">
        <f>[1]I0427_1037000158513_02_0_69_!A56</f>
        <v>1.2.3</v>
      </c>
      <c r="B58" s="42" t="str">
        <f>[1]I0427_1037000158513_02_0_69_!B56</f>
        <v>Развитие и модернизация учета электрической энергии (мощности), всего, в том числе:</v>
      </c>
      <c r="C58" s="41" t="str">
        <f>[1]I0427_1037000158513_02_0_69_!C56</f>
        <v>Г</v>
      </c>
      <c r="D58" s="43">
        <f t="shared" si="27"/>
        <v>0</v>
      </c>
      <c r="E58" s="43">
        <f t="shared" si="27"/>
        <v>0</v>
      </c>
      <c r="F58" s="43">
        <f t="shared" si="27"/>
        <v>0</v>
      </c>
      <c r="G58" s="43">
        <f t="shared" si="27"/>
        <v>0</v>
      </c>
      <c r="H58" s="43">
        <f t="shared" si="27"/>
        <v>0</v>
      </c>
      <c r="I58" s="43">
        <f t="shared" si="27"/>
        <v>0</v>
      </c>
      <c r="J58" s="43">
        <f t="shared" si="27"/>
        <v>13427</v>
      </c>
      <c r="K58" s="43">
        <f t="shared" si="27"/>
        <v>0</v>
      </c>
      <c r="L58" s="43">
        <f t="shared" si="27"/>
        <v>0</v>
      </c>
      <c r="M58" s="43">
        <f t="shared" si="26"/>
        <v>0</v>
      </c>
      <c r="N58" s="43">
        <f t="shared" si="26"/>
        <v>0</v>
      </c>
      <c r="O58" s="43">
        <f t="shared" si="26"/>
        <v>0</v>
      </c>
      <c r="P58" s="43">
        <f t="shared" si="26"/>
        <v>0</v>
      </c>
      <c r="Q58" s="43">
        <f t="shared" si="26"/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f t="shared" ref="AF58:BT58" si="28">SUM(AF59,AF61,AF62,AF63,AF64,AF65,AF66,AF67)</f>
        <v>0</v>
      </c>
      <c r="AG58" s="43">
        <f t="shared" si="28"/>
        <v>0</v>
      </c>
      <c r="AH58" s="43">
        <f t="shared" si="28"/>
        <v>0</v>
      </c>
      <c r="AI58" s="43">
        <f t="shared" si="28"/>
        <v>0</v>
      </c>
      <c r="AJ58" s="43">
        <f t="shared" si="28"/>
        <v>0</v>
      </c>
      <c r="AK58" s="43">
        <f t="shared" si="28"/>
        <v>0</v>
      </c>
      <c r="AL58" s="43">
        <f t="shared" si="28"/>
        <v>3314</v>
      </c>
      <c r="AM58" s="43">
        <f t="shared" si="28"/>
        <v>0</v>
      </c>
      <c r="AN58" s="43">
        <f t="shared" si="28"/>
        <v>0</v>
      </c>
      <c r="AO58" s="43">
        <f t="shared" si="28"/>
        <v>0</v>
      </c>
      <c r="AP58" s="43">
        <f t="shared" si="28"/>
        <v>0</v>
      </c>
      <c r="AQ58" s="43">
        <f t="shared" si="28"/>
        <v>0</v>
      </c>
      <c r="AR58" s="43">
        <f t="shared" si="28"/>
        <v>0</v>
      </c>
      <c r="AS58" s="43">
        <f t="shared" si="28"/>
        <v>0</v>
      </c>
      <c r="AT58" s="43">
        <f t="shared" si="28"/>
        <v>0</v>
      </c>
      <c r="AU58" s="43">
        <f t="shared" si="28"/>
        <v>0</v>
      </c>
      <c r="AV58" s="43">
        <f t="shared" si="28"/>
        <v>0</v>
      </c>
      <c r="AW58" s="43">
        <f t="shared" si="28"/>
        <v>0</v>
      </c>
      <c r="AX58" s="43">
        <f t="shared" si="28"/>
        <v>0</v>
      </c>
      <c r="AY58" s="43">
        <f t="shared" si="28"/>
        <v>0</v>
      </c>
      <c r="AZ58" s="43">
        <f t="shared" si="28"/>
        <v>3534</v>
      </c>
      <c r="BA58" s="43">
        <f t="shared" si="28"/>
        <v>0</v>
      </c>
      <c r="BB58" s="43">
        <f t="shared" si="28"/>
        <v>0</v>
      </c>
      <c r="BC58" s="43">
        <f t="shared" si="28"/>
        <v>0</v>
      </c>
      <c r="BD58" s="43">
        <f t="shared" si="28"/>
        <v>0</v>
      </c>
      <c r="BE58" s="43">
        <f t="shared" si="28"/>
        <v>0</v>
      </c>
      <c r="BF58" s="43">
        <f t="shared" si="28"/>
        <v>0</v>
      </c>
      <c r="BG58" s="43">
        <f t="shared" si="28"/>
        <v>0</v>
      </c>
      <c r="BH58" s="43">
        <f t="shared" si="28"/>
        <v>0</v>
      </c>
      <c r="BI58" s="43">
        <f t="shared" si="28"/>
        <v>0</v>
      </c>
      <c r="BJ58" s="43">
        <f t="shared" si="28"/>
        <v>0</v>
      </c>
      <c r="BK58" s="43">
        <f t="shared" si="28"/>
        <v>0</v>
      </c>
      <c r="BL58" s="43">
        <f t="shared" si="28"/>
        <v>0</v>
      </c>
      <c r="BM58" s="43">
        <f t="shared" si="28"/>
        <v>0</v>
      </c>
      <c r="BN58" s="43">
        <f t="shared" si="28"/>
        <v>1193</v>
      </c>
      <c r="BO58" s="45">
        <f t="shared" si="28"/>
        <v>0</v>
      </c>
      <c r="BP58" s="45">
        <f t="shared" si="28"/>
        <v>0</v>
      </c>
      <c r="BQ58" s="45">
        <f t="shared" si="28"/>
        <v>0</v>
      </c>
      <c r="BR58" s="45">
        <f t="shared" si="28"/>
        <v>0</v>
      </c>
      <c r="BS58" s="45">
        <f t="shared" si="28"/>
        <v>0</v>
      </c>
      <c r="BT58" s="45">
        <f t="shared" si="28"/>
        <v>0</v>
      </c>
      <c r="BU58" s="45">
        <f>[1]I0427_1037000158513_04_0_69_!BI58</f>
        <v>0</v>
      </c>
      <c r="BV58" s="43">
        <f t="shared" ref="BV58:CW58" si="29">SUM(BV59,BV61,BV62,BV63,BV64,BV65,BV66,BV67)</f>
        <v>0</v>
      </c>
      <c r="BW58" s="43">
        <f t="shared" si="29"/>
        <v>0</v>
      </c>
      <c r="BX58" s="43">
        <f t="shared" si="29"/>
        <v>0</v>
      </c>
      <c r="BY58" s="43">
        <f t="shared" si="29"/>
        <v>0</v>
      </c>
      <c r="BZ58" s="43">
        <f t="shared" si="29"/>
        <v>0</v>
      </c>
      <c r="CA58" s="43">
        <f t="shared" si="29"/>
        <v>0</v>
      </c>
      <c r="CB58" s="43">
        <f t="shared" si="29"/>
        <v>1804</v>
      </c>
      <c r="CC58" s="45">
        <f t="shared" si="29"/>
        <v>0</v>
      </c>
      <c r="CD58" s="45">
        <f t="shared" si="29"/>
        <v>0</v>
      </c>
      <c r="CE58" s="45">
        <f t="shared" si="29"/>
        <v>0</v>
      </c>
      <c r="CF58" s="45">
        <f t="shared" si="29"/>
        <v>0</v>
      </c>
      <c r="CG58" s="45">
        <f t="shared" si="29"/>
        <v>0</v>
      </c>
      <c r="CH58" s="45">
        <f t="shared" si="29"/>
        <v>0</v>
      </c>
      <c r="CI58" s="45">
        <f t="shared" si="29"/>
        <v>0</v>
      </c>
      <c r="CJ58" s="43">
        <f t="shared" si="29"/>
        <v>0</v>
      </c>
      <c r="CK58" s="43">
        <f t="shared" si="29"/>
        <v>0</v>
      </c>
      <c r="CL58" s="43">
        <f t="shared" si="29"/>
        <v>0</v>
      </c>
      <c r="CM58" s="43">
        <f t="shared" si="29"/>
        <v>0</v>
      </c>
      <c r="CN58" s="43">
        <f t="shared" si="29"/>
        <v>0</v>
      </c>
      <c r="CO58" s="43">
        <f t="shared" si="29"/>
        <v>0</v>
      </c>
      <c r="CP58" s="43">
        <f t="shared" si="29"/>
        <v>3582</v>
      </c>
      <c r="CQ58" s="43">
        <f t="shared" si="29"/>
        <v>0</v>
      </c>
      <c r="CR58" s="43">
        <f t="shared" si="29"/>
        <v>0</v>
      </c>
      <c r="CS58" s="43">
        <f t="shared" si="29"/>
        <v>0</v>
      </c>
      <c r="CT58" s="43">
        <f t="shared" si="29"/>
        <v>0</v>
      </c>
      <c r="CU58" s="43">
        <f t="shared" si="29"/>
        <v>0</v>
      </c>
      <c r="CV58" s="43">
        <f t="shared" si="29"/>
        <v>0</v>
      </c>
      <c r="CW58" s="43">
        <f t="shared" si="29"/>
        <v>0</v>
      </c>
      <c r="CX58" s="43">
        <f t="shared" si="25"/>
        <v>0</v>
      </c>
      <c r="CY58" s="43">
        <f t="shared" si="25"/>
        <v>0</v>
      </c>
      <c r="CZ58" s="43">
        <f t="shared" si="25"/>
        <v>0</v>
      </c>
      <c r="DA58" s="43">
        <f t="shared" si="23"/>
        <v>0</v>
      </c>
      <c r="DB58" s="43">
        <f t="shared" si="23"/>
        <v>0</v>
      </c>
      <c r="DC58" s="43">
        <f t="shared" si="23"/>
        <v>0</v>
      </c>
      <c r="DD58" s="43">
        <f t="shared" si="23"/>
        <v>13427</v>
      </c>
      <c r="DE58" s="43">
        <f t="shared" si="23"/>
        <v>0</v>
      </c>
      <c r="DF58" s="43">
        <f t="shared" si="23"/>
        <v>0</v>
      </c>
      <c r="DG58" s="43">
        <f t="shared" si="23"/>
        <v>0</v>
      </c>
      <c r="DH58" s="43">
        <f t="shared" si="23"/>
        <v>0</v>
      </c>
      <c r="DI58" s="43">
        <f t="shared" si="23"/>
        <v>0</v>
      </c>
      <c r="DJ58" s="43">
        <f t="shared" si="23"/>
        <v>0</v>
      </c>
      <c r="DK58" s="43">
        <f t="shared" si="23"/>
        <v>0</v>
      </c>
      <c r="DL58" s="39" t="str">
        <f>IF([1]I0427_1037000158513_02_0_69_!CT56="","",[1]I0427_1037000158513_02_0_69_!CT56)</f>
        <v>нд</v>
      </c>
    </row>
    <row r="59" spans="1:116" s="46" customFormat="1" ht="47.25" x14ac:dyDescent="0.25">
      <c r="A59" s="41" t="str">
        <f>[1]I0427_1037000158513_02_0_69_!A57</f>
        <v>1.2.3.1</v>
      </c>
      <c r="B59" s="42" t="str">
        <f>[1]I0427_1037000158513_02_0_69_!B57</f>
        <v>"Установка приборов учета, класс напряжения 0,22 (0,4) кВ, всего, в том числе:"</v>
      </c>
      <c r="C59" s="41" t="str">
        <f>[1]I0427_1037000158513_02_0_69_!C57</f>
        <v>Г</v>
      </c>
      <c r="D59" s="43">
        <f t="shared" si="27"/>
        <v>0</v>
      </c>
      <c r="E59" s="43">
        <f t="shared" si="27"/>
        <v>0</v>
      </c>
      <c r="F59" s="43">
        <f t="shared" si="27"/>
        <v>0</v>
      </c>
      <c r="G59" s="43">
        <f t="shared" si="27"/>
        <v>0</v>
      </c>
      <c r="H59" s="43">
        <f t="shared" si="27"/>
        <v>0</v>
      </c>
      <c r="I59" s="43">
        <f t="shared" si="27"/>
        <v>0</v>
      </c>
      <c r="J59" s="43">
        <f t="shared" si="27"/>
        <v>13427</v>
      </c>
      <c r="K59" s="43">
        <f t="shared" si="27"/>
        <v>0</v>
      </c>
      <c r="L59" s="43">
        <f t="shared" si="27"/>
        <v>0</v>
      </c>
      <c r="M59" s="43">
        <f t="shared" si="26"/>
        <v>0</v>
      </c>
      <c r="N59" s="43">
        <f t="shared" si="26"/>
        <v>0</v>
      </c>
      <c r="O59" s="43">
        <f t="shared" si="26"/>
        <v>0</v>
      </c>
      <c r="P59" s="43">
        <f t="shared" si="26"/>
        <v>0</v>
      </c>
      <c r="Q59" s="43">
        <f t="shared" si="26"/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f t="shared" ref="AF59:BT59" si="30">SUM(AF60:AF60)</f>
        <v>0</v>
      </c>
      <c r="AG59" s="43">
        <f t="shared" si="30"/>
        <v>0</v>
      </c>
      <c r="AH59" s="43">
        <f t="shared" si="30"/>
        <v>0</v>
      </c>
      <c r="AI59" s="43">
        <f t="shared" si="30"/>
        <v>0</v>
      </c>
      <c r="AJ59" s="43">
        <f t="shared" si="30"/>
        <v>0</v>
      </c>
      <c r="AK59" s="43">
        <f t="shared" si="30"/>
        <v>0</v>
      </c>
      <c r="AL59" s="43">
        <f t="shared" si="30"/>
        <v>3314</v>
      </c>
      <c r="AM59" s="43">
        <f t="shared" si="30"/>
        <v>0</v>
      </c>
      <c r="AN59" s="43">
        <f t="shared" si="30"/>
        <v>0</v>
      </c>
      <c r="AO59" s="43">
        <f t="shared" si="30"/>
        <v>0</v>
      </c>
      <c r="AP59" s="43">
        <f t="shared" si="30"/>
        <v>0</v>
      </c>
      <c r="AQ59" s="43">
        <f t="shared" si="30"/>
        <v>0</v>
      </c>
      <c r="AR59" s="43">
        <f t="shared" si="30"/>
        <v>0</v>
      </c>
      <c r="AS59" s="43">
        <f t="shared" si="30"/>
        <v>0</v>
      </c>
      <c r="AT59" s="43">
        <f t="shared" si="30"/>
        <v>0</v>
      </c>
      <c r="AU59" s="43">
        <f t="shared" si="30"/>
        <v>0</v>
      </c>
      <c r="AV59" s="43">
        <f t="shared" si="30"/>
        <v>0</v>
      </c>
      <c r="AW59" s="43">
        <f t="shared" si="30"/>
        <v>0</v>
      </c>
      <c r="AX59" s="43">
        <f t="shared" si="30"/>
        <v>0</v>
      </c>
      <c r="AY59" s="43">
        <f t="shared" si="30"/>
        <v>0</v>
      </c>
      <c r="AZ59" s="43">
        <f t="shared" si="30"/>
        <v>3534</v>
      </c>
      <c r="BA59" s="43">
        <f t="shared" si="30"/>
        <v>0</v>
      </c>
      <c r="BB59" s="43">
        <f t="shared" si="30"/>
        <v>0</v>
      </c>
      <c r="BC59" s="43">
        <f t="shared" si="30"/>
        <v>0</v>
      </c>
      <c r="BD59" s="43">
        <f t="shared" si="30"/>
        <v>0</v>
      </c>
      <c r="BE59" s="43">
        <f t="shared" si="30"/>
        <v>0</v>
      </c>
      <c r="BF59" s="43">
        <f t="shared" si="30"/>
        <v>0</v>
      </c>
      <c r="BG59" s="43">
        <f t="shared" si="30"/>
        <v>0</v>
      </c>
      <c r="BH59" s="43">
        <f t="shared" si="30"/>
        <v>0</v>
      </c>
      <c r="BI59" s="43">
        <f t="shared" si="30"/>
        <v>0</v>
      </c>
      <c r="BJ59" s="43">
        <f t="shared" si="30"/>
        <v>0</v>
      </c>
      <c r="BK59" s="43">
        <f t="shared" si="30"/>
        <v>0</v>
      </c>
      <c r="BL59" s="43">
        <f t="shared" si="30"/>
        <v>0</v>
      </c>
      <c r="BM59" s="43">
        <f t="shared" si="30"/>
        <v>0</v>
      </c>
      <c r="BN59" s="43">
        <f t="shared" si="30"/>
        <v>1193</v>
      </c>
      <c r="BO59" s="45">
        <f t="shared" si="30"/>
        <v>0</v>
      </c>
      <c r="BP59" s="45">
        <f t="shared" si="30"/>
        <v>0</v>
      </c>
      <c r="BQ59" s="45">
        <f t="shared" si="30"/>
        <v>0</v>
      </c>
      <c r="BR59" s="45">
        <f t="shared" si="30"/>
        <v>0</v>
      </c>
      <c r="BS59" s="45">
        <f t="shared" si="30"/>
        <v>0</v>
      </c>
      <c r="BT59" s="45">
        <f t="shared" si="30"/>
        <v>0</v>
      </c>
      <c r="BU59" s="45">
        <f>[1]I0427_1037000158513_04_0_69_!BI59</f>
        <v>0</v>
      </c>
      <c r="BV59" s="43">
        <f t="shared" ref="BV59:CW59" si="31">SUM(BV60:BV60)</f>
        <v>0</v>
      </c>
      <c r="BW59" s="43">
        <f t="shared" si="31"/>
        <v>0</v>
      </c>
      <c r="BX59" s="43">
        <f t="shared" si="31"/>
        <v>0</v>
      </c>
      <c r="BY59" s="43">
        <f t="shared" si="31"/>
        <v>0</v>
      </c>
      <c r="BZ59" s="43">
        <f t="shared" si="31"/>
        <v>0</v>
      </c>
      <c r="CA59" s="43">
        <f t="shared" si="31"/>
        <v>0</v>
      </c>
      <c r="CB59" s="43">
        <f t="shared" si="31"/>
        <v>1804</v>
      </c>
      <c r="CC59" s="45">
        <f t="shared" si="31"/>
        <v>0</v>
      </c>
      <c r="CD59" s="45">
        <f t="shared" si="31"/>
        <v>0</v>
      </c>
      <c r="CE59" s="45">
        <f t="shared" si="31"/>
        <v>0</v>
      </c>
      <c r="CF59" s="45">
        <f t="shared" si="31"/>
        <v>0</v>
      </c>
      <c r="CG59" s="45">
        <f t="shared" si="31"/>
        <v>0</v>
      </c>
      <c r="CH59" s="45">
        <f t="shared" si="31"/>
        <v>0</v>
      </c>
      <c r="CI59" s="45">
        <f t="shared" si="31"/>
        <v>0</v>
      </c>
      <c r="CJ59" s="43">
        <f t="shared" si="31"/>
        <v>0</v>
      </c>
      <c r="CK59" s="43">
        <f t="shared" si="31"/>
        <v>0</v>
      </c>
      <c r="CL59" s="43">
        <f t="shared" si="31"/>
        <v>0</v>
      </c>
      <c r="CM59" s="43">
        <f t="shared" si="31"/>
        <v>0</v>
      </c>
      <c r="CN59" s="43">
        <f t="shared" si="31"/>
        <v>0</v>
      </c>
      <c r="CO59" s="43">
        <f t="shared" si="31"/>
        <v>0</v>
      </c>
      <c r="CP59" s="43">
        <f t="shared" si="31"/>
        <v>3582</v>
      </c>
      <c r="CQ59" s="43">
        <f t="shared" si="31"/>
        <v>0</v>
      </c>
      <c r="CR59" s="43">
        <f t="shared" si="31"/>
        <v>0</v>
      </c>
      <c r="CS59" s="43">
        <f t="shared" si="31"/>
        <v>0</v>
      </c>
      <c r="CT59" s="43">
        <f t="shared" si="31"/>
        <v>0</v>
      </c>
      <c r="CU59" s="43">
        <f t="shared" si="31"/>
        <v>0</v>
      </c>
      <c r="CV59" s="43">
        <f t="shared" si="31"/>
        <v>0</v>
      </c>
      <c r="CW59" s="43">
        <f t="shared" si="31"/>
        <v>0</v>
      </c>
      <c r="CX59" s="43">
        <f t="shared" si="25"/>
        <v>0</v>
      </c>
      <c r="CY59" s="43">
        <f t="shared" si="25"/>
        <v>0</v>
      </c>
      <c r="CZ59" s="43">
        <f t="shared" si="25"/>
        <v>0</v>
      </c>
      <c r="DA59" s="43">
        <f t="shared" si="23"/>
        <v>0</v>
      </c>
      <c r="DB59" s="43">
        <f t="shared" si="23"/>
        <v>0</v>
      </c>
      <c r="DC59" s="43">
        <f t="shared" si="23"/>
        <v>0</v>
      </c>
      <c r="DD59" s="43">
        <f t="shared" si="23"/>
        <v>13427</v>
      </c>
      <c r="DE59" s="43">
        <f t="shared" si="23"/>
        <v>0</v>
      </c>
      <c r="DF59" s="43">
        <f t="shared" si="23"/>
        <v>0</v>
      </c>
      <c r="DG59" s="43">
        <f t="shared" si="23"/>
        <v>0</v>
      </c>
      <c r="DH59" s="43">
        <f t="shared" si="23"/>
        <v>0</v>
      </c>
      <c r="DI59" s="43">
        <f t="shared" si="23"/>
        <v>0</v>
      </c>
      <c r="DJ59" s="43">
        <f t="shared" si="23"/>
        <v>0</v>
      </c>
      <c r="DK59" s="43">
        <f t="shared" si="23"/>
        <v>0</v>
      </c>
      <c r="DL59" s="39" t="str">
        <f>IF([1]I0427_1037000158513_02_0_69_!CT57="","",[1]I0427_1037000158513_02_0_69_!CT57)</f>
        <v>нд</v>
      </c>
    </row>
    <row r="60" spans="1:116" ht="31.5" x14ac:dyDescent="0.25">
      <c r="A60" s="47" t="str">
        <f>[1]I0427_1037000158513_02_0_69_!A58</f>
        <v>1.2.3.1</v>
      </c>
      <c r="B60" s="48" t="str">
        <f>[1]I0427_1037000158513_02_0_69_!B58</f>
        <v>Обеспечение средствами учета электроэнергии</v>
      </c>
      <c r="C60" s="47" t="str">
        <f>[1]I0427_1037000158513_02_0_69_!C58</f>
        <v>О_003000008</v>
      </c>
      <c r="D60" s="49">
        <f t="shared" si="27"/>
        <v>0</v>
      </c>
      <c r="E60" s="49">
        <f t="shared" si="27"/>
        <v>0</v>
      </c>
      <c r="F60" s="49">
        <f t="shared" si="27"/>
        <v>0</v>
      </c>
      <c r="G60" s="49">
        <f t="shared" si="27"/>
        <v>0</v>
      </c>
      <c r="H60" s="49">
        <f t="shared" si="27"/>
        <v>0</v>
      </c>
      <c r="I60" s="49">
        <f t="shared" si="27"/>
        <v>0</v>
      </c>
      <c r="J60" s="50">
        <f t="shared" si="27"/>
        <v>13427</v>
      </c>
      <c r="K60" s="49" t="s">
        <v>113</v>
      </c>
      <c r="L60" s="49" t="s">
        <v>113</v>
      </c>
      <c r="M60" s="49" t="s">
        <v>113</v>
      </c>
      <c r="N60" s="49" t="s">
        <v>113</v>
      </c>
      <c r="O60" s="49" t="s">
        <v>113</v>
      </c>
      <c r="P60" s="49" t="s">
        <v>113</v>
      </c>
      <c r="Q60" s="49" t="s">
        <v>113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5">
        <f>[1]I0427_1037000158513_04_0_69_!V60</f>
        <v>0</v>
      </c>
      <c r="AG60" s="45">
        <v>0</v>
      </c>
      <c r="AH60" s="49">
        <v>0</v>
      </c>
      <c r="AI60" s="49">
        <v>0</v>
      </c>
      <c r="AJ60" s="49">
        <v>0</v>
      </c>
      <c r="AK60" s="45">
        <v>0</v>
      </c>
      <c r="AL60" s="45">
        <f>[1]I0427_1037000158513_04_0_69_!Z60</f>
        <v>3314</v>
      </c>
      <c r="AM60" s="45" t="s">
        <v>113</v>
      </c>
      <c r="AN60" s="45" t="s">
        <v>113</v>
      </c>
      <c r="AO60" s="45" t="s">
        <v>113</v>
      </c>
      <c r="AP60" s="45" t="s">
        <v>113</v>
      </c>
      <c r="AQ60" s="45" t="s">
        <v>113</v>
      </c>
      <c r="AR60" s="45" t="s">
        <v>113</v>
      </c>
      <c r="AS60" s="45" t="s">
        <v>113</v>
      </c>
      <c r="AT60" s="45">
        <f>[1]I0427_1037000158513_04_0_69_!AJ60</f>
        <v>0</v>
      </c>
      <c r="AU60" s="45">
        <v>0</v>
      </c>
      <c r="AV60" s="49">
        <v>0</v>
      </c>
      <c r="AW60" s="49">
        <v>0</v>
      </c>
      <c r="AX60" s="49">
        <v>0</v>
      </c>
      <c r="AY60" s="45">
        <v>0</v>
      </c>
      <c r="AZ60" s="45">
        <f>[1]I0427_1037000158513_04_0_69_!AN60</f>
        <v>3534</v>
      </c>
      <c r="BA60" s="45" t="s">
        <v>113</v>
      </c>
      <c r="BB60" s="45" t="s">
        <v>113</v>
      </c>
      <c r="BC60" s="45" t="s">
        <v>113</v>
      </c>
      <c r="BD60" s="45" t="s">
        <v>113</v>
      </c>
      <c r="BE60" s="45" t="s">
        <v>113</v>
      </c>
      <c r="BF60" s="45" t="s">
        <v>113</v>
      </c>
      <c r="BG60" s="45" t="s">
        <v>113</v>
      </c>
      <c r="BH60" s="45">
        <f>[1]I0427_1037000158513_04_0_69_!AX60</f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f>[1]I0427_1037000158513_04_0_69_!BB60</f>
        <v>1193</v>
      </c>
      <c r="BO60" s="45" t="s">
        <v>113</v>
      </c>
      <c r="BP60" s="45" t="s">
        <v>113</v>
      </c>
      <c r="BQ60" s="45" t="s">
        <v>113</v>
      </c>
      <c r="BR60" s="45" t="s">
        <v>113</v>
      </c>
      <c r="BS60" s="45" t="s">
        <v>113</v>
      </c>
      <c r="BT60" s="45" t="s">
        <v>113</v>
      </c>
      <c r="BU60" s="45" t="s">
        <v>113</v>
      </c>
      <c r="BV60" s="45">
        <f>[1]I0427_1037000158513_04_0_69_!BL60</f>
        <v>0</v>
      </c>
      <c r="BW60" s="45">
        <v>0</v>
      </c>
      <c r="BX60" s="49">
        <v>0</v>
      </c>
      <c r="BY60" s="49">
        <v>0</v>
      </c>
      <c r="BZ60" s="49">
        <v>0</v>
      </c>
      <c r="CA60" s="45">
        <v>0</v>
      </c>
      <c r="CB60" s="45">
        <f>[1]I0427_1037000158513_04_0_69_!BP60</f>
        <v>1804</v>
      </c>
      <c r="CC60" s="45" t="s">
        <v>113</v>
      </c>
      <c r="CD60" s="45" t="s">
        <v>113</v>
      </c>
      <c r="CE60" s="45" t="s">
        <v>113</v>
      </c>
      <c r="CF60" s="45" t="s">
        <v>113</v>
      </c>
      <c r="CG60" s="45" t="s">
        <v>113</v>
      </c>
      <c r="CH60" s="45" t="s">
        <v>113</v>
      </c>
      <c r="CI60" s="45" t="s">
        <v>113</v>
      </c>
      <c r="CJ60" s="45">
        <f>[1]I0427_1037000158513_04_0_69_!BZ60</f>
        <v>0</v>
      </c>
      <c r="CK60" s="45">
        <v>0</v>
      </c>
      <c r="CL60" s="49">
        <v>0</v>
      </c>
      <c r="CM60" s="49">
        <v>0</v>
      </c>
      <c r="CN60" s="49">
        <v>0</v>
      </c>
      <c r="CO60" s="45">
        <v>0</v>
      </c>
      <c r="CP60" s="45">
        <f>[1]I0427_1037000158513_04_0_69_!CD60</f>
        <v>3582</v>
      </c>
      <c r="CQ60" s="45" t="s">
        <v>113</v>
      </c>
      <c r="CR60" s="45" t="s">
        <v>113</v>
      </c>
      <c r="CS60" s="45" t="s">
        <v>113</v>
      </c>
      <c r="CT60" s="45" t="s">
        <v>113</v>
      </c>
      <c r="CU60" s="45" t="s">
        <v>113</v>
      </c>
      <c r="CV60" s="45" t="s">
        <v>113</v>
      </c>
      <c r="CW60" s="45" t="s">
        <v>113</v>
      </c>
      <c r="CX60" s="43">
        <f t="shared" si="25"/>
        <v>0</v>
      </c>
      <c r="CY60" s="43">
        <f t="shared" si="25"/>
        <v>0</v>
      </c>
      <c r="CZ60" s="43">
        <f t="shared" si="25"/>
        <v>0</v>
      </c>
      <c r="DA60" s="43">
        <f t="shared" si="23"/>
        <v>0</v>
      </c>
      <c r="DB60" s="43">
        <f t="shared" si="23"/>
        <v>0</v>
      </c>
      <c r="DC60" s="43">
        <f t="shared" si="23"/>
        <v>0</v>
      </c>
      <c r="DD60" s="43">
        <f t="shared" si="23"/>
        <v>13427</v>
      </c>
      <c r="DE60" s="43">
        <f t="shared" si="23"/>
        <v>0</v>
      </c>
      <c r="DF60" s="43">
        <f t="shared" si="23"/>
        <v>0</v>
      </c>
      <c r="DG60" s="43">
        <f t="shared" si="23"/>
        <v>0</v>
      </c>
      <c r="DH60" s="43">
        <f t="shared" si="23"/>
        <v>0</v>
      </c>
      <c r="DI60" s="43">
        <f t="shared" si="23"/>
        <v>0</v>
      </c>
      <c r="DJ60" s="43">
        <f t="shared" si="23"/>
        <v>0</v>
      </c>
      <c r="DK60" s="43">
        <f t="shared" si="23"/>
        <v>0</v>
      </c>
      <c r="DL60" s="49" t="str">
        <f>IF([1]I0427_1037000158513_02_0_69_!CT58="","",[1]I0427_1037000158513_02_0_69_!CT58)</f>
        <v>нд</v>
      </c>
    </row>
    <row r="61" spans="1:116" s="46" customFormat="1" ht="47.25" x14ac:dyDescent="0.25">
      <c r="A61" s="41" t="str">
        <f>[1]I0427_1037000158513_02_0_69_!A59</f>
        <v>1.2.3.2</v>
      </c>
      <c r="B61" s="42" t="str">
        <f>[1]I0427_1037000158513_02_0_69_!B59</f>
        <v>"Установка приборов учета, класс напряжения 6 (10) кВ, всего, в том числе:"</v>
      </c>
      <c r="C61" s="41" t="str">
        <f>[1]I0427_1037000158513_02_0_69_!C59</f>
        <v>Г</v>
      </c>
      <c r="D61" s="43">
        <f t="shared" si="27"/>
        <v>0</v>
      </c>
      <c r="E61" s="43">
        <f t="shared" si="27"/>
        <v>0</v>
      </c>
      <c r="F61" s="43">
        <f t="shared" si="27"/>
        <v>0</v>
      </c>
      <c r="G61" s="43">
        <f t="shared" si="27"/>
        <v>0</v>
      </c>
      <c r="H61" s="43">
        <f t="shared" si="27"/>
        <v>0</v>
      </c>
      <c r="I61" s="43">
        <f t="shared" si="27"/>
        <v>0</v>
      </c>
      <c r="J61" s="43">
        <f t="shared" si="27"/>
        <v>0</v>
      </c>
      <c r="K61" s="43">
        <f t="shared" si="27"/>
        <v>0</v>
      </c>
      <c r="L61" s="43">
        <f t="shared" si="27"/>
        <v>0</v>
      </c>
      <c r="M61" s="43">
        <f t="shared" si="26"/>
        <v>0</v>
      </c>
      <c r="N61" s="43">
        <f t="shared" si="26"/>
        <v>0</v>
      </c>
      <c r="O61" s="43">
        <f t="shared" si="26"/>
        <v>0</v>
      </c>
      <c r="P61" s="43">
        <f t="shared" si="26"/>
        <v>0</v>
      </c>
      <c r="Q61" s="43">
        <f t="shared" si="26"/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3">
        <v>0</v>
      </c>
      <c r="BE61" s="43">
        <v>0</v>
      </c>
      <c r="BF61" s="43">
        <v>0</v>
      </c>
      <c r="BG61" s="43">
        <v>0</v>
      </c>
      <c r="BH61" s="43">
        <v>0</v>
      </c>
      <c r="BI61" s="43">
        <v>0</v>
      </c>
      <c r="BJ61" s="43">
        <v>0</v>
      </c>
      <c r="BK61" s="43">
        <v>0</v>
      </c>
      <c r="BL61" s="43">
        <v>0</v>
      </c>
      <c r="BM61" s="43">
        <v>0</v>
      </c>
      <c r="BN61" s="43">
        <v>0</v>
      </c>
      <c r="BO61" s="45">
        <v>0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f>[1]I0427_1037000158513_04_0_69_!BI61</f>
        <v>0</v>
      </c>
      <c r="BV61" s="43">
        <v>0</v>
      </c>
      <c r="BW61" s="43">
        <v>0</v>
      </c>
      <c r="BX61" s="43">
        <v>0</v>
      </c>
      <c r="BY61" s="43">
        <v>0</v>
      </c>
      <c r="BZ61" s="43">
        <v>0</v>
      </c>
      <c r="CA61" s="43">
        <v>0</v>
      </c>
      <c r="CB61" s="43">
        <v>0</v>
      </c>
      <c r="CC61" s="45">
        <v>0</v>
      </c>
      <c r="CD61" s="45">
        <v>0</v>
      </c>
      <c r="CE61" s="45">
        <v>0</v>
      </c>
      <c r="CF61" s="45">
        <v>0</v>
      </c>
      <c r="CG61" s="45">
        <v>0</v>
      </c>
      <c r="CH61" s="45">
        <v>0</v>
      </c>
      <c r="CI61" s="45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f t="shared" si="25"/>
        <v>0</v>
      </c>
      <c r="CY61" s="43">
        <f t="shared" si="25"/>
        <v>0</v>
      </c>
      <c r="CZ61" s="43">
        <f t="shared" si="25"/>
        <v>0</v>
      </c>
      <c r="DA61" s="43">
        <f t="shared" si="23"/>
        <v>0</v>
      </c>
      <c r="DB61" s="43">
        <f t="shared" si="23"/>
        <v>0</v>
      </c>
      <c r="DC61" s="43">
        <f t="shared" si="23"/>
        <v>0</v>
      </c>
      <c r="DD61" s="43">
        <f t="shared" si="23"/>
        <v>0</v>
      </c>
      <c r="DE61" s="43">
        <f t="shared" si="23"/>
        <v>0</v>
      </c>
      <c r="DF61" s="43">
        <f t="shared" si="23"/>
        <v>0</v>
      </c>
      <c r="DG61" s="43">
        <f t="shared" si="23"/>
        <v>0</v>
      </c>
      <c r="DH61" s="43">
        <f t="shared" si="23"/>
        <v>0</v>
      </c>
      <c r="DI61" s="43">
        <f t="shared" si="23"/>
        <v>0</v>
      </c>
      <c r="DJ61" s="43">
        <f t="shared" si="23"/>
        <v>0</v>
      </c>
      <c r="DK61" s="43">
        <f t="shared" si="23"/>
        <v>0</v>
      </c>
      <c r="DL61" s="39" t="str">
        <f>IF([1]I0427_1037000158513_02_0_69_!CT59="","",[1]I0427_1037000158513_02_0_69_!CT59)</f>
        <v>нд</v>
      </c>
    </row>
    <row r="62" spans="1:116" s="46" customFormat="1" ht="47.25" x14ac:dyDescent="0.25">
      <c r="A62" s="41" t="str">
        <f>[1]I0427_1037000158513_02_0_69_!A60</f>
        <v>1.2.3.3</v>
      </c>
      <c r="B62" s="42" t="str">
        <f>[1]I0427_1037000158513_02_0_69_!B60</f>
        <v>"Установка приборов учета, класс напряжения 35 кВ, всего, в том числе:"</v>
      </c>
      <c r="C62" s="41" t="str">
        <f>[1]I0427_1037000158513_02_0_69_!C60</f>
        <v>Г</v>
      </c>
      <c r="D62" s="43">
        <f t="shared" si="27"/>
        <v>0</v>
      </c>
      <c r="E62" s="43">
        <f t="shared" si="27"/>
        <v>0</v>
      </c>
      <c r="F62" s="43">
        <f t="shared" si="27"/>
        <v>0</v>
      </c>
      <c r="G62" s="43">
        <f t="shared" si="27"/>
        <v>0</v>
      </c>
      <c r="H62" s="43">
        <f t="shared" si="27"/>
        <v>0</v>
      </c>
      <c r="I62" s="43">
        <f t="shared" si="27"/>
        <v>0</v>
      </c>
      <c r="J62" s="43">
        <f t="shared" si="27"/>
        <v>0</v>
      </c>
      <c r="K62" s="43">
        <f t="shared" si="27"/>
        <v>0</v>
      </c>
      <c r="L62" s="43">
        <f t="shared" si="27"/>
        <v>0</v>
      </c>
      <c r="M62" s="43">
        <f t="shared" si="26"/>
        <v>0</v>
      </c>
      <c r="N62" s="43">
        <f t="shared" si="26"/>
        <v>0</v>
      </c>
      <c r="O62" s="43">
        <f t="shared" si="26"/>
        <v>0</v>
      </c>
      <c r="P62" s="43">
        <f t="shared" si="26"/>
        <v>0</v>
      </c>
      <c r="Q62" s="43">
        <f t="shared" si="26"/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3">
        <v>0</v>
      </c>
      <c r="BD62" s="43">
        <v>0</v>
      </c>
      <c r="BE62" s="43">
        <v>0</v>
      </c>
      <c r="BF62" s="43">
        <v>0</v>
      </c>
      <c r="BG62" s="43">
        <v>0</v>
      </c>
      <c r="BH62" s="43">
        <v>0</v>
      </c>
      <c r="BI62" s="43">
        <v>0</v>
      </c>
      <c r="BJ62" s="43">
        <v>0</v>
      </c>
      <c r="BK62" s="43">
        <v>0</v>
      </c>
      <c r="BL62" s="43">
        <v>0</v>
      </c>
      <c r="BM62" s="43">
        <v>0</v>
      </c>
      <c r="BN62" s="43">
        <v>0</v>
      </c>
      <c r="BO62" s="45">
        <v>0</v>
      </c>
      <c r="BP62" s="45">
        <v>0</v>
      </c>
      <c r="BQ62" s="45">
        <v>0</v>
      </c>
      <c r="BR62" s="45">
        <v>0</v>
      </c>
      <c r="BS62" s="45">
        <v>0</v>
      </c>
      <c r="BT62" s="45">
        <v>0</v>
      </c>
      <c r="BU62" s="45">
        <f>[1]I0427_1037000158513_04_0_69_!BI62</f>
        <v>0</v>
      </c>
      <c r="BV62" s="43">
        <v>0</v>
      </c>
      <c r="BW62" s="43">
        <v>0</v>
      </c>
      <c r="BX62" s="43">
        <v>0</v>
      </c>
      <c r="BY62" s="43">
        <v>0</v>
      </c>
      <c r="BZ62" s="43">
        <v>0</v>
      </c>
      <c r="CA62" s="43">
        <v>0</v>
      </c>
      <c r="CB62" s="43">
        <v>0</v>
      </c>
      <c r="CC62" s="45">
        <v>0</v>
      </c>
      <c r="CD62" s="45">
        <v>0</v>
      </c>
      <c r="CE62" s="45">
        <v>0</v>
      </c>
      <c r="CF62" s="45">
        <v>0</v>
      </c>
      <c r="CG62" s="45">
        <v>0</v>
      </c>
      <c r="CH62" s="45">
        <v>0</v>
      </c>
      <c r="CI62" s="45">
        <v>0</v>
      </c>
      <c r="CJ62" s="43">
        <v>0</v>
      </c>
      <c r="CK62" s="43">
        <v>0</v>
      </c>
      <c r="CL62" s="43">
        <v>0</v>
      </c>
      <c r="CM62" s="43">
        <v>0</v>
      </c>
      <c r="CN62" s="43">
        <v>0</v>
      </c>
      <c r="CO62" s="43">
        <v>0</v>
      </c>
      <c r="CP62" s="43">
        <v>0</v>
      </c>
      <c r="CQ62" s="43">
        <v>0</v>
      </c>
      <c r="CR62" s="43">
        <v>0</v>
      </c>
      <c r="CS62" s="43">
        <v>0</v>
      </c>
      <c r="CT62" s="43">
        <v>0</v>
      </c>
      <c r="CU62" s="43">
        <v>0</v>
      </c>
      <c r="CV62" s="43">
        <v>0</v>
      </c>
      <c r="CW62" s="43">
        <v>0</v>
      </c>
      <c r="CX62" s="43">
        <f t="shared" si="25"/>
        <v>0</v>
      </c>
      <c r="CY62" s="43">
        <f t="shared" si="25"/>
        <v>0</v>
      </c>
      <c r="CZ62" s="43">
        <f t="shared" si="25"/>
        <v>0</v>
      </c>
      <c r="DA62" s="43">
        <f t="shared" si="23"/>
        <v>0</v>
      </c>
      <c r="DB62" s="43">
        <f t="shared" si="23"/>
        <v>0</v>
      </c>
      <c r="DC62" s="43">
        <f t="shared" si="23"/>
        <v>0</v>
      </c>
      <c r="DD62" s="43">
        <f t="shared" si="23"/>
        <v>0</v>
      </c>
      <c r="DE62" s="43">
        <f t="shared" si="23"/>
        <v>0</v>
      </c>
      <c r="DF62" s="43">
        <f t="shared" si="23"/>
        <v>0</v>
      </c>
      <c r="DG62" s="43">
        <f t="shared" si="23"/>
        <v>0</v>
      </c>
      <c r="DH62" s="43">
        <f t="shared" si="23"/>
        <v>0</v>
      </c>
      <c r="DI62" s="43">
        <f t="shared" si="23"/>
        <v>0</v>
      </c>
      <c r="DJ62" s="43">
        <f t="shared" si="23"/>
        <v>0</v>
      </c>
      <c r="DK62" s="43">
        <f t="shared" si="23"/>
        <v>0</v>
      </c>
      <c r="DL62" s="39" t="str">
        <f>IF([1]I0427_1037000158513_02_0_69_!CT60="","",[1]I0427_1037000158513_02_0_69_!CT60)</f>
        <v>нд</v>
      </c>
    </row>
    <row r="63" spans="1:116" s="46" customFormat="1" ht="47.25" x14ac:dyDescent="0.25">
      <c r="A63" s="41" t="str">
        <f>[1]I0427_1037000158513_02_0_69_!A61</f>
        <v>1.2.3.4</v>
      </c>
      <c r="B63" s="42" t="str">
        <f>[1]I0427_1037000158513_02_0_69_!B61</f>
        <v>"Установка приборов учета, класс напряжения 110 кВ и выше, всего, в том числе:"</v>
      </c>
      <c r="C63" s="41" t="str">
        <f>[1]I0427_1037000158513_02_0_69_!C61</f>
        <v>Г</v>
      </c>
      <c r="D63" s="43">
        <f t="shared" si="27"/>
        <v>0</v>
      </c>
      <c r="E63" s="43">
        <f t="shared" si="27"/>
        <v>0</v>
      </c>
      <c r="F63" s="43">
        <f t="shared" si="27"/>
        <v>0</v>
      </c>
      <c r="G63" s="43">
        <f t="shared" si="27"/>
        <v>0</v>
      </c>
      <c r="H63" s="43">
        <f t="shared" si="27"/>
        <v>0</v>
      </c>
      <c r="I63" s="43">
        <f t="shared" si="27"/>
        <v>0</v>
      </c>
      <c r="J63" s="43">
        <f t="shared" si="27"/>
        <v>0</v>
      </c>
      <c r="K63" s="43">
        <f t="shared" si="27"/>
        <v>0</v>
      </c>
      <c r="L63" s="43">
        <f t="shared" si="27"/>
        <v>0</v>
      </c>
      <c r="M63" s="43">
        <f t="shared" si="26"/>
        <v>0</v>
      </c>
      <c r="N63" s="43">
        <f t="shared" si="26"/>
        <v>0</v>
      </c>
      <c r="O63" s="43">
        <f t="shared" si="26"/>
        <v>0</v>
      </c>
      <c r="P63" s="43">
        <f t="shared" si="26"/>
        <v>0</v>
      </c>
      <c r="Q63" s="43">
        <f t="shared" si="26"/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3">
        <v>0</v>
      </c>
      <c r="BI63" s="43">
        <v>0</v>
      </c>
      <c r="BJ63" s="43">
        <v>0</v>
      </c>
      <c r="BK63" s="43">
        <v>0</v>
      </c>
      <c r="BL63" s="43">
        <v>0</v>
      </c>
      <c r="BM63" s="43">
        <v>0</v>
      </c>
      <c r="BN63" s="43">
        <v>0</v>
      </c>
      <c r="BO63" s="45">
        <v>0</v>
      </c>
      <c r="BP63" s="45">
        <v>0</v>
      </c>
      <c r="BQ63" s="45">
        <v>0</v>
      </c>
      <c r="BR63" s="45">
        <v>0</v>
      </c>
      <c r="BS63" s="45">
        <v>0</v>
      </c>
      <c r="BT63" s="45">
        <v>0</v>
      </c>
      <c r="BU63" s="45">
        <f>[1]I0427_1037000158513_04_0_69_!BI63</f>
        <v>0</v>
      </c>
      <c r="BV63" s="43">
        <v>0</v>
      </c>
      <c r="BW63" s="43">
        <v>0</v>
      </c>
      <c r="BX63" s="43">
        <v>0</v>
      </c>
      <c r="BY63" s="43">
        <v>0</v>
      </c>
      <c r="BZ63" s="43">
        <v>0</v>
      </c>
      <c r="CA63" s="43">
        <v>0</v>
      </c>
      <c r="CB63" s="43">
        <v>0</v>
      </c>
      <c r="CC63" s="45">
        <v>0</v>
      </c>
      <c r="CD63" s="45">
        <v>0</v>
      </c>
      <c r="CE63" s="45">
        <v>0</v>
      </c>
      <c r="CF63" s="45">
        <v>0</v>
      </c>
      <c r="CG63" s="45">
        <v>0</v>
      </c>
      <c r="CH63" s="45">
        <v>0</v>
      </c>
      <c r="CI63" s="45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f t="shared" si="25"/>
        <v>0</v>
      </c>
      <c r="CY63" s="43">
        <f t="shared" si="25"/>
        <v>0</v>
      </c>
      <c r="CZ63" s="43">
        <f t="shared" si="25"/>
        <v>0</v>
      </c>
      <c r="DA63" s="43">
        <f t="shared" si="23"/>
        <v>0</v>
      </c>
      <c r="DB63" s="43">
        <f t="shared" si="23"/>
        <v>0</v>
      </c>
      <c r="DC63" s="43">
        <f t="shared" si="23"/>
        <v>0</v>
      </c>
      <c r="DD63" s="43">
        <f t="shared" si="23"/>
        <v>0</v>
      </c>
      <c r="DE63" s="43">
        <f t="shared" si="23"/>
        <v>0</v>
      </c>
      <c r="DF63" s="43">
        <f t="shared" si="23"/>
        <v>0</v>
      </c>
      <c r="DG63" s="43">
        <f t="shared" si="23"/>
        <v>0</v>
      </c>
      <c r="DH63" s="43">
        <f t="shared" si="23"/>
        <v>0</v>
      </c>
      <c r="DI63" s="43">
        <f t="shared" si="23"/>
        <v>0</v>
      </c>
      <c r="DJ63" s="43">
        <f t="shared" si="23"/>
        <v>0</v>
      </c>
      <c r="DK63" s="43">
        <f t="shared" si="23"/>
        <v>0</v>
      </c>
      <c r="DL63" s="39" t="str">
        <f>IF([1]I0427_1037000158513_02_0_69_!CT61="","",[1]I0427_1037000158513_02_0_69_!CT61)</f>
        <v>нд</v>
      </c>
    </row>
    <row r="64" spans="1:116" s="46" customFormat="1" ht="63" x14ac:dyDescent="0.25">
      <c r="A64" s="41" t="str">
        <f>[1]I0427_1037000158513_02_0_69_!A62</f>
        <v>1.2.3.5</v>
      </c>
      <c r="B64" s="42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4" s="41" t="str">
        <f>[1]I0427_1037000158513_02_0_69_!C62</f>
        <v>Г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>
        <v>0</v>
      </c>
      <c r="AQ64" s="43">
        <v>0</v>
      </c>
      <c r="AR64" s="43">
        <v>0</v>
      </c>
      <c r="AS64" s="43">
        <v>0</v>
      </c>
      <c r="AT64" s="43">
        <v>0</v>
      </c>
      <c r="AU64" s="43">
        <v>0</v>
      </c>
      <c r="AV64" s="43">
        <v>0</v>
      </c>
      <c r="AW64" s="43">
        <v>0</v>
      </c>
      <c r="AX64" s="43">
        <v>0</v>
      </c>
      <c r="AY64" s="43">
        <v>0</v>
      </c>
      <c r="AZ64" s="43">
        <v>0</v>
      </c>
      <c r="BA64" s="43">
        <v>0</v>
      </c>
      <c r="BB64" s="43">
        <v>0</v>
      </c>
      <c r="BC64" s="43">
        <v>0</v>
      </c>
      <c r="BD64" s="43">
        <v>0</v>
      </c>
      <c r="BE64" s="43">
        <v>0</v>
      </c>
      <c r="BF64" s="43">
        <v>0</v>
      </c>
      <c r="BG64" s="43">
        <v>0</v>
      </c>
      <c r="BH64" s="43">
        <v>0</v>
      </c>
      <c r="BI64" s="43">
        <v>0</v>
      </c>
      <c r="BJ64" s="43">
        <v>0</v>
      </c>
      <c r="BK64" s="43">
        <v>0</v>
      </c>
      <c r="BL64" s="43">
        <v>0</v>
      </c>
      <c r="BM64" s="43">
        <v>0</v>
      </c>
      <c r="BN64" s="43">
        <v>0</v>
      </c>
      <c r="BO64" s="43">
        <v>0</v>
      </c>
      <c r="BP64" s="43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3">
        <v>0</v>
      </c>
      <c r="BZ64" s="43">
        <v>0</v>
      </c>
      <c r="CA64" s="43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39" t="str">
        <f>IF([1]I0427_1037000158513_02_0_69_!CT62="","",[1]I0427_1037000158513_02_0_69_!CT62)</f>
        <v>нд</v>
      </c>
    </row>
    <row r="65" spans="1:116" s="46" customFormat="1" ht="63" x14ac:dyDescent="0.25">
      <c r="A65" s="41" t="str">
        <f>[1]I0427_1037000158513_02_0_69_!A63</f>
        <v>1.2.3.6</v>
      </c>
      <c r="B65" s="42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5" s="41" t="str">
        <f>[1]I0427_1037000158513_02_0_69_!C63</f>
        <v>Г</v>
      </c>
      <c r="D65" s="43">
        <f t="shared" si="27"/>
        <v>0</v>
      </c>
      <c r="E65" s="43">
        <f t="shared" si="27"/>
        <v>0</v>
      </c>
      <c r="F65" s="43">
        <f t="shared" si="27"/>
        <v>0</v>
      </c>
      <c r="G65" s="43">
        <f t="shared" si="27"/>
        <v>0</v>
      </c>
      <c r="H65" s="43">
        <f t="shared" si="27"/>
        <v>0</v>
      </c>
      <c r="I65" s="43">
        <f t="shared" si="27"/>
        <v>0</v>
      </c>
      <c r="J65" s="43">
        <f t="shared" si="27"/>
        <v>0</v>
      </c>
      <c r="K65" s="43">
        <f t="shared" si="27"/>
        <v>0</v>
      </c>
      <c r="L65" s="43">
        <f t="shared" si="27"/>
        <v>0</v>
      </c>
      <c r="M65" s="43">
        <f t="shared" si="26"/>
        <v>0</v>
      </c>
      <c r="N65" s="43">
        <f t="shared" si="26"/>
        <v>0</v>
      </c>
      <c r="O65" s="43">
        <f t="shared" si="26"/>
        <v>0</v>
      </c>
      <c r="P65" s="43">
        <f t="shared" si="26"/>
        <v>0</v>
      </c>
      <c r="Q65" s="43">
        <f t="shared" si="26"/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3">
        <v>0</v>
      </c>
      <c r="AQ65" s="43">
        <v>0</v>
      </c>
      <c r="AR65" s="43">
        <v>0</v>
      </c>
      <c r="AS65" s="43">
        <v>0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3">
        <v>0</v>
      </c>
      <c r="BD65" s="43">
        <v>0</v>
      </c>
      <c r="BE65" s="43">
        <v>0</v>
      </c>
      <c r="BF65" s="43">
        <v>0</v>
      </c>
      <c r="BG65" s="43">
        <v>0</v>
      </c>
      <c r="BH65" s="43">
        <v>0</v>
      </c>
      <c r="BI65" s="43">
        <v>0</v>
      </c>
      <c r="BJ65" s="43">
        <v>0</v>
      </c>
      <c r="BK65" s="43">
        <v>0</v>
      </c>
      <c r="BL65" s="43">
        <v>0</v>
      </c>
      <c r="BM65" s="43">
        <v>0</v>
      </c>
      <c r="BN65" s="43">
        <v>0</v>
      </c>
      <c r="BO65" s="45">
        <v>0</v>
      </c>
      <c r="BP65" s="45">
        <v>0</v>
      </c>
      <c r="BQ65" s="45">
        <v>0</v>
      </c>
      <c r="BR65" s="45">
        <v>0</v>
      </c>
      <c r="BS65" s="45">
        <v>0</v>
      </c>
      <c r="BT65" s="45">
        <v>0</v>
      </c>
      <c r="BU65" s="45">
        <f>[1]I0427_1037000158513_04_0_69_!BI65</f>
        <v>0</v>
      </c>
      <c r="BV65" s="43">
        <v>0</v>
      </c>
      <c r="BW65" s="43">
        <v>0</v>
      </c>
      <c r="BX65" s="43">
        <v>0</v>
      </c>
      <c r="BY65" s="43">
        <v>0</v>
      </c>
      <c r="BZ65" s="43">
        <v>0</v>
      </c>
      <c r="CA65" s="43">
        <v>0</v>
      </c>
      <c r="CB65" s="43">
        <v>0</v>
      </c>
      <c r="CC65" s="45">
        <v>0</v>
      </c>
      <c r="CD65" s="45">
        <v>0</v>
      </c>
      <c r="CE65" s="45">
        <v>0</v>
      </c>
      <c r="CF65" s="45">
        <v>0</v>
      </c>
      <c r="CG65" s="45">
        <v>0</v>
      </c>
      <c r="CH65" s="45">
        <v>0</v>
      </c>
      <c r="CI65" s="45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f t="shared" si="25"/>
        <v>0</v>
      </c>
      <c r="CY65" s="43">
        <f t="shared" si="25"/>
        <v>0</v>
      </c>
      <c r="CZ65" s="43">
        <f t="shared" si="25"/>
        <v>0</v>
      </c>
      <c r="DA65" s="43">
        <f t="shared" si="23"/>
        <v>0</v>
      </c>
      <c r="DB65" s="43">
        <f t="shared" si="23"/>
        <v>0</v>
      </c>
      <c r="DC65" s="43">
        <f t="shared" si="23"/>
        <v>0</v>
      </c>
      <c r="DD65" s="43">
        <f t="shared" si="23"/>
        <v>0</v>
      </c>
      <c r="DE65" s="43">
        <f t="shared" si="23"/>
        <v>0</v>
      </c>
      <c r="DF65" s="43">
        <f t="shared" si="23"/>
        <v>0</v>
      </c>
      <c r="DG65" s="43">
        <f t="shared" si="23"/>
        <v>0</v>
      </c>
      <c r="DH65" s="43">
        <f t="shared" si="23"/>
        <v>0</v>
      </c>
      <c r="DI65" s="43">
        <f t="shared" si="23"/>
        <v>0</v>
      </c>
      <c r="DJ65" s="43">
        <f t="shared" si="23"/>
        <v>0</v>
      </c>
      <c r="DK65" s="43">
        <f t="shared" si="23"/>
        <v>0</v>
      </c>
      <c r="DL65" s="39" t="str">
        <f>IF([1]I0427_1037000158513_02_0_69_!CT63="","",[1]I0427_1037000158513_02_0_69_!CT63)</f>
        <v>нд</v>
      </c>
    </row>
    <row r="66" spans="1:116" s="46" customFormat="1" ht="63" x14ac:dyDescent="0.25">
      <c r="A66" s="41" t="str">
        <f>[1]I0427_1037000158513_02_0_69_!A64</f>
        <v>1.2.3.7</v>
      </c>
      <c r="B66" s="42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6" s="41" t="str">
        <f>[1]I0427_1037000158513_02_0_69_!C64</f>
        <v>Г</v>
      </c>
      <c r="D66" s="43">
        <f t="shared" si="27"/>
        <v>0</v>
      </c>
      <c r="E66" s="43">
        <f t="shared" si="27"/>
        <v>0</v>
      </c>
      <c r="F66" s="43">
        <f t="shared" si="27"/>
        <v>0</v>
      </c>
      <c r="G66" s="43">
        <f t="shared" si="27"/>
        <v>0</v>
      </c>
      <c r="H66" s="43">
        <f t="shared" si="27"/>
        <v>0</v>
      </c>
      <c r="I66" s="43">
        <f t="shared" si="27"/>
        <v>0</v>
      </c>
      <c r="J66" s="43">
        <f t="shared" si="27"/>
        <v>0</v>
      </c>
      <c r="K66" s="43">
        <f t="shared" si="27"/>
        <v>0</v>
      </c>
      <c r="L66" s="43">
        <f t="shared" si="27"/>
        <v>0</v>
      </c>
      <c r="M66" s="43">
        <f t="shared" si="26"/>
        <v>0</v>
      </c>
      <c r="N66" s="43">
        <f t="shared" si="26"/>
        <v>0</v>
      </c>
      <c r="O66" s="43">
        <f t="shared" si="26"/>
        <v>0</v>
      </c>
      <c r="P66" s="43">
        <f t="shared" si="26"/>
        <v>0</v>
      </c>
      <c r="Q66" s="43">
        <f t="shared" si="26"/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  <c r="AW66" s="43">
        <v>0</v>
      </c>
      <c r="AX66" s="43">
        <v>0</v>
      </c>
      <c r="AY66" s="43">
        <v>0</v>
      </c>
      <c r="AZ66" s="43">
        <v>0</v>
      </c>
      <c r="BA66" s="43">
        <v>0</v>
      </c>
      <c r="BB66" s="43">
        <v>0</v>
      </c>
      <c r="BC66" s="43">
        <v>0</v>
      </c>
      <c r="BD66" s="43">
        <v>0</v>
      </c>
      <c r="BE66" s="43">
        <v>0</v>
      </c>
      <c r="BF66" s="43">
        <v>0</v>
      </c>
      <c r="BG66" s="43">
        <v>0</v>
      </c>
      <c r="BH66" s="43">
        <v>0</v>
      </c>
      <c r="BI66" s="43">
        <v>0</v>
      </c>
      <c r="BJ66" s="43">
        <v>0</v>
      </c>
      <c r="BK66" s="43">
        <v>0</v>
      </c>
      <c r="BL66" s="43">
        <v>0</v>
      </c>
      <c r="BM66" s="43">
        <v>0</v>
      </c>
      <c r="BN66" s="43">
        <v>0</v>
      </c>
      <c r="BO66" s="45">
        <v>0</v>
      </c>
      <c r="BP66" s="45">
        <v>0</v>
      </c>
      <c r="BQ66" s="45">
        <v>0</v>
      </c>
      <c r="BR66" s="45">
        <v>0</v>
      </c>
      <c r="BS66" s="45">
        <v>0</v>
      </c>
      <c r="BT66" s="45">
        <v>0</v>
      </c>
      <c r="BU66" s="45">
        <f>[1]I0427_1037000158513_04_0_69_!BI66</f>
        <v>0</v>
      </c>
      <c r="BV66" s="43">
        <v>0</v>
      </c>
      <c r="BW66" s="43">
        <v>0</v>
      </c>
      <c r="BX66" s="43">
        <v>0</v>
      </c>
      <c r="BY66" s="43">
        <v>0</v>
      </c>
      <c r="BZ66" s="43">
        <v>0</v>
      </c>
      <c r="CA66" s="43">
        <v>0</v>
      </c>
      <c r="CB66" s="43">
        <v>0</v>
      </c>
      <c r="CC66" s="45">
        <v>0</v>
      </c>
      <c r="CD66" s="45">
        <v>0</v>
      </c>
      <c r="CE66" s="45">
        <v>0</v>
      </c>
      <c r="CF66" s="45">
        <v>0</v>
      </c>
      <c r="CG66" s="45">
        <v>0</v>
      </c>
      <c r="CH66" s="45">
        <v>0</v>
      </c>
      <c r="CI66" s="45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f t="shared" si="25"/>
        <v>0</v>
      </c>
      <c r="CY66" s="43">
        <f t="shared" si="25"/>
        <v>0</v>
      </c>
      <c r="CZ66" s="43">
        <f t="shared" si="25"/>
        <v>0</v>
      </c>
      <c r="DA66" s="43">
        <f t="shared" si="23"/>
        <v>0</v>
      </c>
      <c r="DB66" s="43">
        <f t="shared" si="23"/>
        <v>0</v>
      </c>
      <c r="DC66" s="43">
        <f t="shared" si="23"/>
        <v>0</v>
      </c>
      <c r="DD66" s="43">
        <f t="shared" si="23"/>
        <v>0</v>
      </c>
      <c r="DE66" s="43">
        <f t="shared" si="23"/>
        <v>0</v>
      </c>
      <c r="DF66" s="43">
        <f t="shared" si="23"/>
        <v>0</v>
      </c>
      <c r="DG66" s="43">
        <f t="shared" si="23"/>
        <v>0</v>
      </c>
      <c r="DH66" s="43">
        <f t="shared" si="23"/>
        <v>0</v>
      </c>
      <c r="DI66" s="43">
        <f t="shared" si="23"/>
        <v>0</v>
      </c>
      <c r="DJ66" s="43">
        <f t="shared" si="23"/>
        <v>0</v>
      </c>
      <c r="DK66" s="43">
        <f t="shared" si="23"/>
        <v>0</v>
      </c>
      <c r="DL66" s="39" t="str">
        <f>IF([1]I0427_1037000158513_02_0_69_!CT64="","",[1]I0427_1037000158513_02_0_69_!CT64)</f>
        <v>нд</v>
      </c>
    </row>
    <row r="67" spans="1:116" s="46" customFormat="1" ht="63" x14ac:dyDescent="0.25">
      <c r="A67" s="41" t="str">
        <f>[1]I0427_1037000158513_02_0_69_!A65</f>
        <v>1.2.3.8</v>
      </c>
      <c r="B67" s="42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67" s="41" t="str">
        <f>[1]I0427_1037000158513_02_0_69_!C65</f>
        <v>Г</v>
      </c>
      <c r="D67" s="43">
        <f t="shared" si="27"/>
        <v>0</v>
      </c>
      <c r="E67" s="43">
        <f t="shared" si="27"/>
        <v>0</v>
      </c>
      <c r="F67" s="43">
        <f t="shared" si="27"/>
        <v>0</v>
      </c>
      <c r="G67" s="43">
        <f t="shared" si="27"/>
        <v>0</v>
      </c>
      <c r="H67" s="43">
        <f t="shared" si="27"/>
        <v>0</v>
      </c>
      <c r="I67" s="43">
        <f t="shared" si="27"/>
        <v>0</v>
      </c>
      <c r="J67" s="43">
        <f t="shared" si="27"/>
        <v>0</v>
      </c>
      <c r="K67" s="43">
        <f t="shared" si="27"/>
        <v>0</v>
      </c>
      <c r="L67" s="43">
        <f t="shared" si="27"/>
        <v>0</v>
      </c>
      <c r="M67" s="43">
        <f t="shared" si="26"/>
        <v>0</v>
      </c>
      <c r="N67" s="43">
        <f t="shared" si="26"/>
        <v>0</v>
      </c>
      <c r="O67" s="43">
        <f t="shared" si="26"/>
        <v>0</v>
      </c>
      <c r="P67" s="43">
        <f t="shared" si="26"/>
        <v>0</v>
      </c>
      <c r="Q67" s="43">
        <f t="shared" si="26"/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 s="43">
        <v>0</v>
      </c>
      <c r="AP67" s="43">
        <v>0</v>
      </c>
      <c r="AQ67" s="43">
        <v>0</v>
      </c>
      <c r="AR67" s="43">
        <v>0</v>
      </c>
      <c r="AS67" s="43">
        <v>0</v>
      </c>
      <c r="AT67" s="43">
        <v>0</v>
      </c>
      <c r="AU67" s="43">
        <v>0</v>
      </c>
      <c r="AV67" s="43">
        <v>0</v>
      </c>
      <c r="AW67" s="43">
        <v>0</v>
      </c>
      <c r="AX67" s="43">
        <v>0</v>
      </c>
      <c r="AY67" s="43">
        <v>0</v>
      </c>
      <c r="AZ67" s="43">
        <v>0</v>
      </c>
      <c r="BA67" s="43">
        <v>0</v>
      </c>
      <c r="BB67" s="43">
        <v>0</v>
      </c>
      <c r="BC67" s="43">
        <v>0</v>
      </c>
      <c r="BD67" s="43">
        <v>0</v>
      </c>
      <c r="BE67" s="43">
        <v>0</v>
      </c>
      <c r="BF67" s="43">
        <v>0</v>
      </c>
      <c r="BG67" s="43">
        <v>0</v>
      </c>
      <c r="BH67" s="43">
        <v>0</v>
      </c>
      <c r="BI67" s="43">
        <v>0</v>
      </c>
      <c r="BJ67" s="43">
        <v>0</v>
      </c>
      <c r="BK67" s="43">
        <v>0</v>
      </c>
      <c r="BL67" s="43">
        <v>0</v>
      </c>
      <c r="BM67" s="43">
        <v>0</v>
      </c>
      <c r="BN67" s="43">
        <v>0</v>
      </c>
      <c r="BO67" s="45">
        <v>0</v>
      </c>
      <c r="BP67" s="45">
        <v>0</v>
      </c>
      <c r="BQ67" s="45">
        <v>0</v>
      </c>
      <c r="BR67" s="45">
        <v>0</v>
      </c>
      <c r="BS67" s="45">
        <v>0</v>
      </c>
      <c r="BT67" s="45">
        <v>0</v>
      </c>
      <c r="BU67" s="45">
        <f>[1]I0427_1037000158513_04_0_69_!BI67</f>
        <v>0</v>
      </c>
      <c r="BV67" s="43">
        <v>0</v>
      </c>
      <c r="BW67" s="43">
        <v>0</v>
      </c>
      <c r="BX67" s="43">
        <v>0</v>
      </c>
      <c r="BY67" s="43">
        <v>0</v>
      </c>
      <c r="BZ67" s="43">
        <v>0</v>
      </c>
      <c r="CA67" s="43">
        <v>0</v>
      </c>
      <c r="CB67" s="43">
        <v>0</v>
      </c>
      <c r="CC67" s="45">
        <v>0</v>
      </c>
      <c r="CD67" s="45">
        <v>0</v>
      </c>
      <c r="CE67" s="45">
        <v>0</v>
      </c>
      <c r="CF67" s="45">
        <v>0</v>
      </c>
      <c r="CG67" s="45">
        <v>0</v>
      </c>
      <c r="CH67" s="45">
        <v>0</v>
      </c>
      <c r="CI67" s="45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f t="shared" si="25"/>
        <v>0</v>
      </c>
      <c r="CY67" s="43">
        <f t="shared" si="25"/>
        <v>0</v>
      </c>
      <c r="CZ67" s="43">
        <f t="shared" si="25"/>
        <v>0</v>
      </c>
      <c r="DA67" s="43">
        <f t="shared" si="23"/>
        <v>0</v>
      </c>
      <c r="DB67" s="43">
        <f t="shared" si="23"/>
        <v>0</v>
      </c>
      <c r="DC67" s="43">
        <f t="shared" si="23"/>
        <v>0</v>
      </c>
      <c r="DD67" s="43">
        <f t="shared" si="23"/>
        <v>0</v>
      </c>
      <c r="DE67" s="43">
        <f t="shared" si="23"/>
        <v>0</v>
      </c>
      <c r="DF67" s="43">
        <f t="shared" si="23"/>
        <v>0</v>
      </c>
      <c r="DG67" s="43">
        <f t="shared" si="23"/>
        <v>0</v>
      </c>
      <c r="DH67" s="43">
        <f t="shared" si="23"/>
        <v>0</v>
      </c>
      <c r="DI67" s="43">
        <f t="shared" si="23"/>
        <v>0</v>
      </c>
      <c r="DJ67" s="43">
        <f t="shared" si="23"/>
        <v>0</v>
      </c>
      <c r="DK67" s="43">
        <f t="shared" si="23"/>
        <v>0</v>
      </c>
      <c r="DL67" s="39" t="str">
        <f>IF([1]I0427_1037000158513_02_0_69_!CT65="","",[1]I0427_1037000158513_02_0_69_!CT65)</f>
        <v>нд</v>
      </c>
    </row>
    <row r="68" spans="1:116" s="46" customFormat="1" ht="63" x14ac:dyDescent="0.25">
      <c r="A68" s="41" t="str">
        <f>[1]I0427_1037000158513_02_0_69_!A66</f>
        <v>1.2.4</v>
      </c>
      <c r="B68" s="42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68" s="41" t="str">
        <f>[1]I0427_1037000158513_02_0_69_!C66</f>
        <v>Г</v>
      </c>
      <c r="D68" s="43">
        <f t="shared" si="27"/>
        <v>0</v>
      </c>
      <c r="E68" s="43">
        <f t="shared" si="27"/>
        <v>0</v>
      </c>
      <c r="F68" s="43">
        <f t="shared" si="27"/>
        <v>0</v>
      </c>
      <c r="G68" s="43">
        <f t="shared" si="27"/>
        <v>0</v>
      </c>
      <c r="H68" s="43">
        <f t="shared" si="27"/>
        <v>0</v>
      </c>
      <c r="I68" s="43">
        <f t="shared" si="27"/>
        <v>0</v>
      </c>
      <c r="J68" s="43">
        <f t="shared" si="27"/>
        <v>0</v>
      </c>
      <c r="K68" s="43">
        <f t="shared" si="27"/>
        <v>0</v>
      </c>
      <c r="L68" s="43">
        <f t="shared" si="27"/>
        <v>0</v>
      </c>
      <c r="M68" s="43">
        <f t="shared" si="26"/>
        <v>0</v>
      </c>
      <c r="N68" s="43">
        <f t="shared" si="26"/>
        <v>0</v>
      </c>
      <c r="O68" s="43">
        <f t="shared" si="26"/>
        <v>0</v>
      </c>
      <c r="P68" s="43">
        <f t="shared" si="26"/>
        <v>0</v>
      </c>
      <c r="Q68" s="43">
        <f t="shared" si="26"/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f t="shared" ref="AF68:BG68" si="32">SUM(AF69,AF70)</f>
        <v>0</v>
      </c>
      <c r="AG68" s="43">
        <f t="shared" si="32"/>
        <v>0</v>
      </c>
      <c r="AH68" s="43">
        <f t="shared" si="32"/>
        <v>0</v>
      </c>
      <c r="AI68" s="43">
        <f t="shared" si="32"/>
        <v>0</v>
      </c>
      <c r="AJ68" s="43">
        <f t="shared" si="32"/>
        <v>0</v>
      </c>
      <c r="AK68" s="43">
        <f t="shared" si="32"/>
        <v>0</v>
      </c>
      <c r="AL68" s="43">
        <f t="shared" si="32"/>
        <v>0</v>
      </c>
      <c r="AM68" s="43">
        <f t="shared" si="32"/>
        <v>0</v>
      </c>
      <c r="AN68" s="43">
        <f t="shared" si="32"/>
        <v>0</v>
      </c>
      <c r="AO68" s="43">
        <f t="shared" si="32"/>
        <v>0</v>
      </c>
      <c r="AP68" s="43">
        <f t="shared" si="32"/>
        <v>0</v>
      </c>
      <c r="AQ68" s="43">
        <f t="shared" si="32"/>
        <v>0</v>
      </c>
      <c r="AR68" s="43">
        <f t="shared" si="32"/>
        <v>0</v>
      </c>
      <c r="AS68" s="43">
        <f t="shared" si="32"/>
        <v>0</v>
      </c>
      <c r="AT68" s="43">
        <f t="shared" si="32"/>
        <v>0</v>
      </c>
      <c r="AU68" s="43">
        <f t="shared" si="32"/>
        <v>0</v>
      </c>
      <c r="AV68" s="43">
        <f t="shared" si="32"/>
        <v>0</v>
      </c>
      <c r="AW68" s="43">
        <f t="shared" si="32"/>
        <v>0</v>
      </c>
      <c r="AX68" s="43">
        <f t="shared" si="32"/>
        <v>0</v>
      </c>
      <c r="AY68" s="43">
        <f t="shared" si="32"/>
        <v>0</v>
      </c>
      <c r="AZ68" s="43">
        <f t="shared" si="32"/>
        <v>0</v>
      </c>
      <c r="BA68" s="43">
        <f t="shared" si="32"/>
        <v>0</v>
      </c>
      <c r="BB68" s="43">
        <f t="shared" si="32"/>
        <v>0</v>
      </c>
      <c r="BC68" s="43">
        <f t="shared" si="32"/>
        <v>0</v>
      </c>
      <c r="BD68" s="43">
        <f t="shared" si="32"/>
        <v>0</v>
      </c>
      <c r="BE68" s="43">
        <f t="shared" si="32"/>
        <v>0</v>
      </c>
      <c r="BF68" s="43">
        <f t="shared" si="32"/>
        <v>0</v>
      </c>
      <c r="BG68" s="43">
        <f t="shared" si="32"/>
        <v>0</v>
      </c>
      <c r="BH68" s="43">
        <v>0</v>
      </c>
      <c r="BI68" s="43">
        <v>0</v>
      </c>
      <c r="BJ68" s="43">
        <v>0</v>
      </c>
      <c r="BK68" s="43">
        <v>0</v>
      </c>
      <c r="BL68" s="43">
        <v>0</v>
      </c>
      <c r="BM68" s="43">
        <v>0</v>
      </c>
      <c r="BN68" s="43">
        <v>0</v>
      </c>
      <c r="BO68" s="45">
        <f t="shared" ref="BO68:BT68" si="33">SUM(BO69,BO70)</f>
        <v>0</v>
      </c>
      <c r="BP68" s="45">
        <f t="shared" si="33"/>
        <v>0</v>
      </c>
      <c r="BQ68" s="45">
        <f t="shared" si="33"/>
        <v>0</v>
      </c>
      <c r="BR68" s="45">
        <f t="shared" si="33"/>
        <v>0</v>
      </c>
      <c r="BS68" s="45">
        <f t="shared" si="33"/>
        <v>0</v>
      </c>
      <c r="BT68" s="45">
        <f t="shared" si="33"/>
        <v>0</v>
      </c>
      <c r="BU68" s="45">
        <f>[1]I0427_1037000158513_04_0_69_!BI68</f>
        <v>0</v>
      </c>
      <c r="BV68" s="43">
        <f t="shared" ref="BV68:CW68" si="34">SUM(BV69,BV70)</f>
        <v>0</v>
      </c>
      <c r="BW68" s="43">
        <f t="shared" si="34"/>
        <v>0</v>
      </c>
      <c r="BX68" s="43">
        <f t="shared" si="34"/>
        <v>0</v>
      </c>
      <c r="BY68" s="43">
        <f t="shared" si="34"/>
        <v>0</v>
      </c>
      <c r="BZ68" s="43">
        <f t="shared" si="34"/>
        <v>0</v>
      </c>
      <c r="CA68" s="43">
        <f t="shared" si="34"/>
        <v>0</v>
      </c>
      <c r="CB68" s="43">
        <f t="shared" si="34"/>
        <v>0</v>
      </c>
      <c r="CC68" s="45">
        <f t="shared" si="34"/>
        <v>0</v>
      </c>
      <c r="CD68" s="45">
        <f t="shared" si="34"/>
        <v>0</v>
      </c>
      <c r="CE68" s="45">
        <f t="shared" si="34"/>
        <v>0</v>
      </c>
      <c r="CF68" s="45">
        <f t="shared" si="34"/>
        <v>0</v>
      </c>
      <c r="CG68" s="45">
        <f t="shared" si="34"/>
        <v>0</v>
      </c>
      <c r="CH68" s="45">
        <f t="shared" si="34"/>
        <v>0</v>
      </c>
      <c r="CI68" s="45">
        <f t="shared" si="34"/>
        <v>0</v>
      </c>
      <c r="CJ68" s="43">
        <f t="shared" si="34"/>
        <v>0</v>
      </c>
      <c r="CK68" s="43">
        <f t="shared" si="34"/>
        <v>0</v>
      </c>
      <c r="CL68" s="43">
        <f t="shared" si="34"/>
        <v>0</v>
      </c>
      <c r="CM68" s="43">
        <f t="shared" si="34"/>
        <v>0</v>
      </c>
      <c r="CN68" s="43">
        <f t="shared" si="34"/>
        <v>0</v>
      </c>
      <c r="CO68" s="43">
        <f t="shared" si="34"/>
        <v>0</v>
      </c>
      <c r="CP68" s="43">
        <f t="shared" si="34"/>
        <v>0</v>
      </c>
      <c r="CQ68" s="43">
        <f t="shared" si="34"/>
        <v>0</v>
      </c>
      <c r="CR68" s="43">
        <f t="shared" si="34"/>
        <v>0</v>
      </c>
      <c r="CS68" s="43">
        <f t="shared" si="34"/>
        <v>0</v>
      </c>
      <c r="CT68" s="43">
        <f t="shared" si="34"/>
        <v>0</v>
      </c>
      <c r="CU68" s="43">
        <f t="shared" si="34"/>
        <v>0</v>
      </c>
      <c r="CV68" s="43">
        <f t="shared" si="34"/>
        <v>0</v>
      </c>
      <c r="CW68" s="43">
        <f t="shared" si="34"/>
        <v>0</v>
      </c>
      <c r="CX68" s="43">
        <f t="shared" si="25"/>
        <v>0</v>
      </c>
      <c r="CY68" s="43">
        <f t="shared" si="25"/>
        <v>0</v>
      </c>
      <c r="CZ68" s="43">
        <f t="shared" si="25"/>
        <v>0</v>
      </c>
      <c r="DA68" s="43">
        <f t="shared" si="23"/>
        <v>0</v>
      </c>
      <c r="DB68" s="43">
        <f t="shared" si="23"/>
        <v>0</v>
      </c>
      <c r="DC68" s="43">
        <f t="shared" si="23"/>
        <v>0</v>
      </c>
      <c r="DD68" s="43">
        <f t="shared" si="23"/>
        <v>0</v>
      </c>
      <c r="DE68" s="43">
        <f t="shared" si="23"/>
        <v>0</v>
      </c>
      <c r="DF68" s="43">
        <f t="shared" si="23"/>
        <v>0</v>
      </c>
      <c r="DG68" s="43">
        <f t="shared" si="23"/>
        <v>0</v>
      </c>
      <c r="DH68" s="43">
        <f t="shared" si="23"/>
        <v>0</v>
      </c>
      <c r="DI68" s="43">
        <f t="shared" si="23"/>
        <v>0</v>
      </c>
      <c r="DJ68" s="43">
        <f t="shared" si="23"/>
        <v>0</v>
      </c>
      <c r="DK68" s="43">
        <f t="shared" si="23"/>
        <v>0</v>
      </c>
      <c r="DL68" s="39" t="str">
        <f>IF([1]I0427_1037000158513_02_0_69_!CT66="","",[1]I0427_1037000158513_02_0_69_!CT66)</f>
        <v>нд</v>
      </c>
    </row>
    <row r="69" spans="1:116" s="46" customFormat="1" ht="31.5" x14ac:dyDescent="0.25">
      <c r="A69" s="41" t="str">
        <f>[1]I0427_1037000158513_02_0_69_!A67</f>
        <v>1.2.4.1</v>
      </c>
      <c r="B69" s="42" t="str">
        <f>[1]I0427_1037000158513_02_0_69_!B67</f>
        <v>Реконструкция прочих объектов основных средств, всего, в том числе:</v>
      </c>
      <c r="C69" s="41" t="str">
        <f>[1]I0427_1037000158513_02_0_69_!C67</f>
        <v>Г</v>
      </c>
      <c r="D69" s="43" t="s">
        <v>113</v>
      </c>
      <c r="E69" s="43" t="s">
        <v>113</v>
      </c>
      <c r="F69" s="43" t="s">
        <v>113</v>
      </c>
      <c r="G69" s="43" t="s">
        <v>113</v>
      </c>
      <c r="H69" s="43" t="s">
        <v>113</v>
      </c>
      <c r="I69" s="43" t="s">
        <v>113</v>
      </c>
      <c r="J69" s="43" t="s">
        <v>113</v>
      </c>
      <c r="K69" s="43" t="s">
        <v>113</v>
      </c>
      <c r="L69" s="43" t="s">
        <v>113</v>
      </c>
      <c r="M69" s="43" t="s">
        <v>113</v>
      </c>
      <c r="N69" s="43" t="s">
        <v>113</v>
      </c>
      <c r="O69" s="43" t="s">
        <v>113</v>
      </c>
      <c r="P69" s="43" t="s">
        <v>113</v>
      </c>
      <c r="Q69" s="43" t="s">
        <v>113</v>
      </c>
      <c r="R69" s="43" t="s">
        <v>113</v>
      </c>
      <c r="S69" s="43" t="s">
        <v>113</v>
      </c>
      <c r="T69" s="43" t="s">
        <v>113</v>
      </c>
      <c r="U69" s="43" t="s">
        <v>113</v>
      </c>
      <c r="V69" s="43" t="s">
        <v>113</v>
      </c>
      <c r="W69" s="43" t="s">
        <v>113</v>
      </c>
      <c r="X69" s="43" t="s">
        <v>113</v>
      </c>
      <c r="Y69" s="43" t="s">
        <v>113</v>
      </c>
      <c r="Z69" s="43" t="s">
        <v>113</v>
      </c>
      <c r="AA69" s="43" t="s">
        <v>113</v>
      </c>
      <c r="AB69" s="43" t="s">
        <v>113</v>
      </c>
      <c r="AC69" s="43" t="s">
        <v>113</v>
      </c>
      <c r="AD69" s="43" t="s">
        <v>113</v>
      </c>
      <c r="AE69" s="43" t="s">
        <v>113</v>
      </c>
      <c r="AF69" s="43" t="s">
        <v>113</v>
      </c>
      <c r="AG69" s="43" t="s">
        <v>113</v>
      </c>
      <c r="AH69" s="43" t="s">
        <v>113</v>
      </c>
      <c r="AI69" s="43" t="s">
        <v>113</v>
      </c>
      <c r="AJ69" s="43" t="s">
        <v>113</v>
      </c>
      <c r="AK69" s="43" t="s">
        <v>113</v>
      </c>
      <c r="AL69" s="43" t="s">
        <v>113</v>
      </c>
      <c r="AM69" s="43" t="s">
        <v>113</v>
      </c>
      <c r="AN69" s="43" t="s">
        <v>113</v>
      </c>
      <c r="AO69" s="43" t="s">
        <v>113</v>
      </c>
      <c r="AP69" s="43" t="s">
        <v>113</v>
      </c>
      <c r="AQ69" s="43" t="s">
        <v>113</v>
      </c>
      <c r="AR69" s="43" t="s">
        <v>113</v>
      </c>
      <c r="AS69" s="43" t="s">
        <v>113</v>
      </c>
      <c r="AT69" s="43" t="s">
        <v>113</v>
      </c>
      <c r="AU69" s="43" t="s">
        <v>113</v>
      </c>
      <c r="AV69" s="43" t="s">
        <v>113</v>
      </c>
      <c r="AW69" s="43" t="s">
        <v>113</v>
      </c>
      <c r="AX69" s="43" t="s">
        <v>113</v>
      </c>
      <c r="AY69" s="43" t="s">
        <v>113</v>
      </c>
      <c r="AZ69" s="43" t="s">
        <v>113</v>
      </c>
      <c r="BA69" s="43" t="s">
        <v>113</v>
      </c>
      <c r="BB69" s="43" t="s">
        <v>113</v>
      </c>
      <c r="BC69" s="43" t="s">
        <v>113</v>
      </c>
      <c r="BD69" s="43" t="s">
        <v>113</v>
      </c>
      <c r="BE69" s="43" t="s">
        <v>113</v>
      </c>
      <c r="BF69" s="43" t="s">
        <v>113</v>
      </c>
      <c r="BG69" s="43" t="s">
        <v>113</v>
      </c>
      <c r="BH69" s="43" t="s">
        <v>113</v>
      </c>
      <c r="BI69" s="43" t="s">
        <v>113</v>
      </c>
      <c r="BJ69" s="43" t="s">
        <v>113</v>
      </c>
      <c r="BK69" s="43" t="s">
        <v>113</v>
      </c>
      <c r="BL69" s="43" t="s">
        <v>113</v>
      </c>
      <c r="BM69" s="43" t="s">
        <v>113</v>
      </c>
      <c r="BN69" s="43" t="s">
        <v>113</v>
      </c>
      <c r="BO69" s="43" t="s">
        <v>113</v>
      </c>
      <c r="BP69" s="43" t="s">
        <v>113</v>
      </c>
      <c r="BQ69" s="43" t="s">
        <v>113</v>
      </c>
      <c r="BR69" s="43" t="s">
        <v>113</v>
      </c>
      <c r="BS69" s="43" t="s">
        <v>113</v>
      </c>
      <c r="BT69" s="43" t="s">
        <v>113</v>
      </c>
      <c r="BU69" s="43" t="s">
        <v>113</v>
      </c>
      <c r="BV69" s="43" t="s">
        <v>113</v>
      </c>
      <c r="BW69" s="43" t="s">
        <v>113</v>
      </c>
      <c r="BX69" s="43" t="s">
        <v>113</v>
      </c>
      <c r="BY69" s="43" t="s">
        <v>113</v>
      </c>
      <c r="BZ69" s="43" t="s">
        <v>113</v>
      </c>
      <c r="CA69" s="43" t="s">
        <v>113</v>
      </c>
      <c r="CB69" s="43" t="s">
        <v>113</v>
      </c>
      <c r="CC69" s="43" t="s">
        <v>113</v>
      </c>
      <c r="CD69" s="43" t="s">
        <v>113</v>
      </c>
      <c r="CE69" s="43" t="s">
        <v>113</v>
      </c>
      <c r="CF69" s="43" t="s">
        <v>113</v>
      </c>
      <c r="CG69" s="43" t="s">
        <v>113</v>
      </c>
      <c r="CH69" s="43" t="s">
        <v>113</v>
      </c>
      <c r="CI69" s="43" t="s">
        <v>113</v>
      </c>
      <c r="CJ69" s="43" t="s">
        <v>113</v>
      </c>
      <c r="CK69" s="43" t="s">
        <v>113</v>
      </c>
      <c r="CL69" s="43" t="s">
        <v>113</v>
      </c>
      <c r="CM69" s="43" t="s">
        <v>113</v>
      </c>
      <c r="CN69" s="43" t="s">
        <v>113</v>
      </c>
      <c r="CO69" s="43" t="s">
        <v>113</v>
      </c>
      <c r="CP69" s="43" t="s">
        <v>113</v>
      </c>
      <c r="CQ69" s="43" t="s">
        <v>113</v>
      </c>
      <c r="CR69" s="43" t="s">
        <v>113</v>
      </c>
      <c r="CS69" s="43" t="s">
        <v>113</v>
      </c>
      <c r="CT69" s="43" t="s">
        <v>113</v>
      </c>
      <c r="CU69" s="43" t="s">
        <v>113</v>
      </c>
      <c r="CV69" s="43" t="s">
        <v>113</v>
      </c>
      <c r="CW69" s="43" t="s">
        <v>113</v>
      </c>
      <c r="CX69" s="43">
        <f t="shared" si="25"/>
        <v>0</v>
      </c>
      <c r="CY69" s="43">
        <f t="shared" si="25"/>
        <v>0</v>
      </c>
      <c r="CZ69" s="43">
        <f t="shared" si="25"/>
        <v>0</v>
      </c>
      <c r="DA69" s="43">
        <f t="shared" si="23"/>
        <v>0</v>
      </c>
      <c r="DB69" s="43">
        <f t="shared" si="23"/>
        <v>0</v>
      </c>
      <c r="DC69" s="43">
        <f t="shared" si="23"/>
        <v>0</v>
      </c>
      <c r="DD69" s="43">
        <f t="shared" si="23"/>
        <v>0</v>
      </c>
      <c r="DE69" s="43">
        <f t="shared" si="23"/>
        <v>0</v>
      </c>
      <c r="DF69" s="43">
        <f t="shared" si="23"/>
        <v>0</v>
      </c>
      <c r="DG69" s="43">
        <f t="shared" si="23"/>
        <v>0</v>
      </c>
      <c r="DH69" s="43">
        <f t="shared" si="23"/>
        <v>0</v>
      </c>
      <c r="DI69" s="43">
        <f t="shared" si="23"/>
        <v>0</v>
      </c>
      <c r="DJ69" s="43">
        <f t="shared" si="23"/>
        <v>0</v>
      </c>
      <c r="DK69" s="43">
        <f t="shared" si="23"/>
        <v>0</v>
      </c>
      <c r="DL69" s="39" t="str">
        <f>IF([1]I0427_1037000158513_02_0_69_!CT67="","",[1]I0427_1037000158513_02_0_69_!CT67)</f>
        <v>нд</v>
      </c>
    </row>
    <row r="70" spans="1:116" s="46" customFormat="1" ht="47.25" x14ac:dyDescent="0.25">
      <c r="A70" s="41" t="str">
        <f>[1]I0427_1037000158513_02_0_69_!A68</f>
        <v>1.2.4.2</v>
      </c>
      <c r="B70" s="42" t="str">
        <f>[1]I0427_1037000158513_02_0_69_!B68</f>
        <v>Модернизация, техническое перевооружение прочих объектов основных средств, всего, в том числе:</v>
      </c>
      <c r="C70" s="41" t="str">
        <f>[1]I0427_1037000158513_02_0_69_!C68</f>
        <v>Г</v>
      </c>
      <c r="D70" s="43">
        <f t="shared" si="27"/>
        <v>0</v>
      </c>
      <c r="E70" s="43">
        <f t="shared" si="27"/>
        <v>0</v>
      </c>
      <c r="F70" s="43">
        <f t="shared" si="27"/>
        <v>0</v>
      </c>
      <c r="G70" s="43">
        <f t="shared" si="27"/>
        <v>0</v>
      </c>
      <c r="H70" s="43">
        <f t="shared" si="27"/>
        <v>0</v>
      </c>
      <c r="I70" s="43">
        <f t="shared" si="27"/>
        <v>0</v>
      </c>
      <c r="J70" s="43">
        <f t="shared" si="27"/>
        <v>0</v>
      </c>
      <c r="K70" s="43">
        <f t="shared" si="27"/>
        <v>0</v>
      </c>
      <c r="L70" s="43">
        <f t="shared" si="27"/>
        <v>0</v>
      </c>
      <c r="M70" s="43">
        <f t="shared" si="26"/>
        <v>0</v>
      </c>
      <c r="N70" s="43">
        <f t="shared" si="26"/>
        <v>0</v>
      </c>
      <c r="O70" s="43">
        <f t="shared" si="26"/>
        <v>0</v>
      </c>
      <c r="P70" s="43">
        <f t="shared" si="26"/>
        <v>0</v>
      </c>
      <c r="Q70" s="43">
        <f t="shared" si="26"/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 s="43">
        <v>0</v>
      </c>
      <c r="AP70" s="43">
        <v>0</v>
      </c>
      <c r="AQ70" s="43">
        <v>0</v>
      </c>
      <c r="AR70" s="43">
        <v>0</v>
      </c>
      <c r="AS70" s="43">
        <v>0</v>
      </c>
      <c r="AT70" s="43">
        <v>0</v>
      </c>
      <c r="AU70" s="43">
        <v>0</v>
      </c>
      <c r="AV70" s="43">
        <v>0</v>
      </c>
      <c r="AW70" s="43">
        <v>0</v>
      </c>
      <c r="AX70" s="43">
        <v>0</v>
      </c>
      <c r="AY70" s="43">
        <v>0</v>
      </c>
      <c r="AZ70" s="43">
        <v>0</v>
      </c>
      <c r="BA70" s="43">
        <v>0</v>
      </c>
      <c r="BB70" s="43">
        <v>0</v>
      </c>
      <c r="BC70" s="43">
        <v>0</v>
      </c>
      <c r="BD70" s="43">
        <v>0</v>
      </c>
      <c r="BE70" s="43">
        <v>0</v>
      </c>
      <c r="BF70" s="43">
        <v>0</v>
      </c>
      <c r="BG70" s="43">
        <v>0</v>
      </c>
      <c r="BH70" s="43">
        <v>0</v>
      </c>
      <c r="BI70" s="43">
        <v>0</v>
      </c>
      <c r="BJ70" s="43">
        <v>0</v>
      </c>
      <c r="BK70" s="43">
        <v>0</v>
      </c>
      <c r="BL70" s="43">
        <v>0</v>
      </c>
      <c r="BM70" s="43">
        <v>0</v>
      </c>
      <c r="BN70" s="43">
        <v>0</v>
      </c>
      <c r="BO70" s="45">
        <v>0</v>
      </c>
      <c r="BP70" s="45">
        <v>0</v>
      </c>
      <c r="BQ70" s="45">
        <v>0</v>
      </c>
      <c r="BR70" s="45">
        <v>0</v>
      </c>
      <c r="BS70" s="45">
        <v>0</v>
      </c>
      <c r="BT70" s="45">
        <v>0</v>
      </c>
      <c r="BU70" s="45">
        <f>[1]I0427_1037000158513_04_0_69_!BI70</f>
        <v>0</v>
      </c>
      <c r="BV70" s="43">
        <v>0</v>
      </c>
      <c r="BW70" s="43">
        <v>0</v>
      </c>
      <c r="BX70" s="43">
        <v>0</v>
      </c>
      <c r="BY70" s="43">
        <v>0</v>
      </c>
      <c r="BZ70" s="43">
        <v>0</v>
      </c>
      <c r="CA70" s="43">
        <v>0</v>
      </c>
      <c r="CB70" s="43">
        <v>0</v>
      </c>
      <c r="CC70" s="45">
        <v>0</v>
      </c>
      <c r="CD70" s="45">
        <v>0</v>
      </c>
      <c r="CE70" s="45">
        <v>0</v>
      </c>
      <c r="CF70" s="45">
        <v>0</v>
      </c>
      <c r="CG70" s="45">
        <v>0</v>
      </c>
      <c r="CH70" s="45">
        <v>0</v>
      </c>
      <c r="CI70" s="45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0</v>
      </c>
      <c r="CP70" s="43">
        <v>0</v>
      </c>
      <c r="CQ70" s="43">
        <v>0</v>
      </c>
      <c r="CR70" s="43">
        <v>0</v>
      </c>
      <c r="CS70" s="43">
        <v>0</v>
      </c>
      <c r="CT70" s="43">
        <v>0</v>
      </c>
      <c r="CU70" s="43">
        <v>0</v>
      </c>
      <c r="CV70" s="43">
        <v>0</v>
      </c>
      <c r="CW70" s="43">
        <v>0</v>
      </c>
      <c r="CX70" s="43">
        <f t="shared" si="25"/>
        <v>0</v>
      </c>
      <c r="CY70" s="43">
        <f t="shared" si="25"/>
        <v>0</v>
      </c>
      <c r="CZ70" s="43">
        <f t="shared" si="25"/>
        <v>0</v>
      </c>
      <c r="DA70" s="43">
        <f t="shared" si="23"/>
        <v>0</v>
      </c>
      <c r="DB70" s="43">
        <f t="shared" si="23"/>
        <v>0</v>
      </c>
      <c r="DC70" s="43">
        <f t="shared" si="23"/>
        <v>0</v>
      </c>
      <c r="DD70" s="43">
        <f t="shared" si="23"/>
        <v>0</v>
      </c>
      <c r="DE70" s="43">
        <f t="shared" si="23"/>
        <v>0</v>
      </c>
      <c r="DF70" s="43">
        <f t="shared" si="23"/>
        <v>0</v>
      </c>
      <c r="DG70" s="43">
        <f t="shared" si="23"/>
        <v>0</v>
      </c>
      <c r="DH70" s="43">
        <f t="shared" si="23"/>
        <v>0</v>
      </c>
      <c r="DI70" s="43">
        <f t="shared" si="23"/>
        <v>0</v>
      </c>
      <c r="DJ70" s="43">
        <f t="shared" si="23"/>
        <v>0</v>
      </c>
      <c r="DK70" s="43">
        <f t="shared" si="23"/>
        <v>0</v>
      </c>
      <c r="DL70" s="39" t="str">
        <f>IF([1]I0427_1037000158513_02_0_69_!CT68="","",[1]I0427_1037000158513_02_0_69_!CT68)</f>
        <v>нд</v>
      </c>
    </row>
    <row r="71" spans="1:116" s="46" customFormat="1" ht="94.5" x14ac:dyDescent="0.25">
      <c r="A71" s="41" t="str">
        <f>[1]I0427_1037000158513_02_0_69_!A69</f>
        <v>1.3</v>
      </c>
      <c r="B71" s="42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1" s="41" t="str">
        <f>[1]I0427_1037000158513_02_0_69_!C69</f>
        <v>Г</v>
      </c>
      <c r="D71" s="43">
        <f t="shared" si="27"/>
        <v>0</v>
      </c>
      <c r="E71" s="43">
        <f t="shared" si="27"/>
        <v>0</v>
      </c>
      <c r="F71" s="43">
        <f t="shared" si="27"/>
        <v>0</v>
      </c>
      <c r="G71" s="43">
        <f t="shared" si="27"/>
        <v>0</v>
      </c>
      <c r="H71" s="43">
        <f t="shared" si="27"/>
        <v>0</v>
      </c>
      <c r="I71" s="43">
        <f t="shared" si="27"/>
        <v>0</v>
      </c>
      <c r="J71" s="43">
        <f t="shared" si="27"/>
        <v>0</v>
      </c>
      <c r="K71" s="43">
        <f t="shared" si="27"/>
        <v>0</v>
      </c>
      <c r="L71" s="43">
        <f t="shared" si="27"/>
        <v>0</v>
      </c>
      <c r="M71" s="43">
        <f t="shared" si="26"/>
        <v>0</v>
      </c>
      <c r="N71" s="43">
        <f t="shared" si="26"/>
        <v>0</v>
      </c>
      <c r="O71" s="43">
        <f t="shared" si="26"/>
        <v>0</v>
      </c>
      <c r="P71" s="43">
        <f t="shared" si="26"/>
        <v>0</v>
      </c>
      <c r="Q71" s="43">
        <f t="shared" si="26"/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f>SUM(AF72,AF73)</f>
        <v>0</v>
      </c>
      <c r="AG71" s="43">
        <f t="shared" ref="AG71:CR71" si="35">SUM(AG72,AG73)</f>
        <v>0</v>
      </c>
      <c r="AH71" s="43">
        <f t="shared" si="35"/>
        <v>0</v>
      </c>
      <c r="AI71" s="43">
        <f t="shared" si="35"/>
        <v>0</v>
      </c>
      <c r="AJ71" s="43">
        <f t="shared" si="35"/>
        <v>0</v>
      </c>
      <c r="AK71" s="43">
        <f t="shared" si="35"/>
        <v>0</v>
      </c>
      <c r="AL71" s="43">
        <f t="shared" si="35"/>
        <v>0</v>
      </c>
      <c r="AM71" s="43">
        <f t="shared" si="35"/>
        <v>0</v>
      </c>
      <c r="AN71" s="43">
        <f t="shared" si="35"/>
        <v>0</v>
      </c>
      <c r="AO71" s="43">
        <f t="shared" si="35"/>
        <v>0</v>
      </c>
      <c r="AP71" s="43">
        <f t="shared" si="35"/>
        <v>0</v>
      </c>
      <c r="AQ71" s="43">
        <f t="shared" si="35"/>
        <v>0</v>
      </c>
      <c r="AR71" s="43">
        <f t="shared" si="35"/>
        <v>0</v>
      </c>
      <c r="AS71" s="43">
        <f t="shared" si="35"/>
        <v>0</v>
      </c>
      <c r="AT71" s="43">
        <f t="shared" si="35"/>
        <v>0</v>
      </c>
      <c r="AU71" s="43">
        <f t="shared" si="35"/>
        <v>0</v>
      </c>
      <c r="AV71" s="43">
        <f t="shared" si="35"/>
        <v>0</v>
      </c>
      <c r="AW71" s="43">
        <f t="shared" si="35"/>
        <v>0</v>
      </c>
      <c r="AX71" s="43">
        <f t="shared" si="35"/>
        <v>0</v>
      </c>
      <c r="AY71" s="43">
        <f t="shared" si="35"/>
        <v>0</v>
      </c>
      <c r="AZ71" s="43">
        <f t="shared" si="35"/>
        <v>0</v>
      </c>
      <c r="BA71" s="43">
        <f t="shared" si="35"/>
        <v>0</v>
      </c>
      <c r="BB71" s="43">
        <f t="shared" si="35"/>
        <v>0</v>
      </c>
      <c r="BC71" s="43">
        <f t="shared" si="35"/>
        <v>0</v>
      </c>
      <c r="BD71" s="43">
        <f t="shared" si="35"/>
        <v>0</v>
      </c>
      <c r="BE71" s="43">
        <f t="shared" si="35"/>
        <v>0</v>
      </c>
      <c r="BF71" s="43">
        <f t="shared" si="35"/>
        <v>0</v>
      </c>
      <c r="BG71" s="43">
        <f t="shared" si="35"/>
        <v>0</v>
      </c>
      <c r="BH71" s="43">
        <f t="shared" si="35"/>
        <v>0</v>
      </c>
      <c r="BI71" s="43">
        <f t="shared" si="35"/>
        <v>0</v>
      </c>
      <c r="BJ71" s="43">
        <f t="shared" si="35"/>
        <v>0</v>
      </c>
      <c r="BK71" s="43">
        <f t="shared" si="35"/>
        <v>0</v>
      </c>
      <c r="BL71" s="43">
        <f t="shared" si="35"/>
        <v>0</v>
      </c>
      <c r="BM71" s="43">
        <f t="shared" si="35"/>
        <v>0</v>
      </c>
      <c r="BN71" s="43">
        <f t="shared" si="35"/>
        <v>0</v>
      </c>
      <c r="BO71" s="45">
        <f t="shared" si="35"/>
        <v>0</v>
      </c>
      <c r="BP71" s="45">
        <f t="shared" si="35"/>
        <v>0</v>
      </c>
      <c r="BQ71" s="45">
        <f t="shared" si="35"/>
        <v>0</v>
      </c>
      <c r="BR71" s="45">
        <f t="shared" si="35"/>
        <v>0</v>
      </c>
      <c r="BS71" s="45">
        <f t="shared" si="35"/>
        <v>0</v>
      </c>
      <c r="BT71" s="45">
        <f t="shared" si="35"/>
        <v>0</v>
      </c>
      <c r="BU71" s="45">
        <f>[1]I0427_1037000158513_04_0_69_!BI71</f>
        <v>0</v>
      </c>
      <c r="BV71" s="43">
        <f t="shared" si="35"/>
        <v>0</v>
      </c>
      <c r="BW71" s="43">
        <f t="shared" si="35"/>
        <v>0</v>
      </c>
      <c r="BX71" s="43">
        <f t="shared" si="35"/>
        <v>0</v>
      </c>
      <c r="BY71" s="43">
        <f t="shared" si="35"/>
        <v>0</v>
      </c>
      <c r="BZ71" s="43">
        <f t="shared" si="35"/>
        <v>0</v>
      </c>
      <c r="CA71" s="43">
        <f t="shared" si="35"/>
        <v>0</v>
      </c>
      <c r="CB71" s="43">
        <f t="shared" si="35"/>
        <v>0</v>
      </c>
      <c r="CC71" s="45">
        <f t="shared" si="35"/>
        <v>0</v>
      </c>
      <c r="CD71" s="45">
        <f t="shared" si="35"/>
        <v>0</v>
      </c>
      <c r="CE71" s="45">
        <f t="shared" si="35"/>
        <v>0</v>
      </c>
      <c r="CF71" s="45">
        <f t="shared" si="35"/>
        <v>0</v>
      </c>
      <c r="CG71" s="45">
        <f t="shared" si="35"/>
        <v>0</v>
      </c>
      <c r="CH71" s="45">
        <f t="shared" si="35"/>
        <v>0</v>
      </c>
      <c r="CI71" s="45">
        <f t="shared" si="35"/>
        <v>0</v>
      </c>
      <c r="CJ71" s="43">
        <f t="shared" si="35"/>
        <v>0</v>
      </c>
      <c r="CK71" s="43">
        <f t="shared" si="35"/>
        <v>0</v>
      </c>
      <c r="CL71" s="43">
        <f t="shared" si="35"/>
        <v>0</v>
      </c>
      <c r="CM71" s="43">
        <f t="shared" si="35"/>
        <v>0</v>
      </c>
      <c r="CN71" s="43">
        <f t="shared" si="35"/>
        <v>0</v>
      </c>
      <c r="CO71" s="43">
        <f t="shared" si="35"/>
        <v>0</v>
      </c>
      <c r="CP71" s="43">
        <f t="shared" si="35"/>
        <v>0</v>
      </c>
      <c r="CQ71" s="43">
        <f t="shared" si="35"/>
        <v>0</v>
      </c>
      <c r="CR71" s="43">
        <f t="shared" si="35"/>
        <v>0</v>
      </c>
      <c r="CS71" s="43">
        <f>SUM(CS72,CS73)</f>
        <v>0</v>
      </c>
      <c r="CT71" s="43">
        <f>SUM(CT72,CT73)</f>
        <v>0</v>
      </c>
      <c r="CU71" s="43">
        <f>SUM(CU72,CU73)</f>
        <v>0</v>
      </c>
      <c r="CV71" s="43">
        <f>SUM(CV72,CV73)</f>
        <v>0</v>
      </c>
      <c r="CW71" s="43">
        <f>SUM(CW72,CW73)</f>
        <v>0</v>
      </c>
      <c r="CX71" s="43">
        <f t="shared" si="25"/>
        <v>0</v>
      </c>
      <c r="CY71" s="43">
        <f t="shared" si="25"/>
        <v>0</v>
      </c>
      <c r="CZ71" s="43">
        <f t="shared" si="25"/>
        <v>0</v>
      </c>
      <c r="DA71" s="43">
        <f t="shared" si="23"/>
        <v>0</v>
      </c>
      <c r="DB71" s="43">
        <f t="shared" si="23"/>
        <v>0</v>
      </c>
      <c r="DC71" s="43">
        <f t="shared" si="23"/>
        <v>0</v>
      </c>
      <c r="DD71" s="43">
        <f t="shared" si="23"/>
        <v>0</v>
      </c>
      <c r="DE71" s="43">
        <f t="shared" si="23"/>
        <v>0</v>
      </c>
      <c r="DF71" s="43">
        <f t="shared" si="23"/>
        <v>0</v>
      </c>
      <c r="DG71" s="43">
        <f t="shared" si="23"/>
        <v>0</v>
      </c>
      <c r="DH71" s="43">
        <f t="shared" si="23"/>
        <v>0</v>
      </c>
      <c r="DI71" s="43">
        <f t="shared" si="23"/>
        <v>0</v>
      </c>
      <c r="DJ71" s="43">
        <f t="shared" si="23"/>
        <v>0</v>
      </c>
      <c r="DK71" s="43">
        <f t="shared" si="23"/>
        <v>0</v>
      </c>
      <c r="DL71" s="39" t="str">
        <f>IF([1]I0427_1037000158513_02_0_69_!CT69="","",[1]I0427_1037000158513_02_0_69_!CT69)</f>
        <v>нд</v>
      </c>
    </row>
    <row r="72" spans="1:116" s="46" customFormat="1" ht="78.75" x14ac:dyDescent="0.25">
      <c r="A72" s="41" t="str">
        <f>[1]I0427_1037000158513_02_0_69_!A70</f>
        <v>1.3.1</v>
      </c>
      <c r="B72" s="42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2" s="41" t="str">
        <f>[1]I0427_1037000158513_02_0_69_!C70</f>
        <v>Г</v>
      </c>
      <c r="D72" s="43">
        <f t="shared" si="27"/>
        <v>0</v>
      </c>
      <c r="E72" s="43">
        <f t="shared" si="27"/>
        <v>0</v>
      </c>
      <c r="F72" s="43">
        <f t="shared" si="27"/>
        <v>0</v>
      </c>
      <c r="G72" s="43">
        <f t="shared" si="27"/>
        <v>0</v>
      </c>
      <c r="H72" s="43">
        <f t="shared" si="27"/>
        <v>0</v>
      </c>
      <c r="I72" s="43">
        <f t="shared" si="27"/>
        <v>0</v>
      </c>
      <c r="J72" s="43">
        <f t="shared" si="27"/>
        <v>0</v>
      </c>
      <c r="K72" s="43">
        <f t="shared" si="27"/>
        <v>0</v>
      </c>
      <c r="L72" s="43">
        <f t="shared" si="27"/>
        <v>0</v>
      </c>
      <c r="M72" s="43">
        <f t="shared" si="26"/>
        <v>0</v>
      </c>
      <c r="N72" s="43">
        <f t="shared" si="26"/>
        <v>0</v>
      </c>
      <c r="O72" s="43">
        <f t="shared" si="26"/>
        <v>0</v>
      </c>
      <c r="P72" s="43">
        <f t="shared" si="26"/>
        <v>0</v>
      </c>
      <c r="Q72" s="43">
        <f t="shared" si="26"/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43">
        <v>0</v>
      </c>
      <c r="AP72" s="43">
        <v>0</v>
      </c>
      <c r="AQ72" s="43">
        <v>0</v>
      </c>
      <c r="AR72" s="43">
        <v>0</v>
      </c>
      <c r="AS72" s="43">
        <v>0</v>
      </c>
      <c r="AT72" s="43">
        <v>0</v>
      </c>
      <c r="AU72" s="43">
        <v>0</v>
      </c>
      <c r="AV72" s="43">
        <v>0</v>
      </c>
      <c r="AW72" s="43">
        <v>0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3">
        <v>0</v>
      </c>
      <c r="BE72" s="43">
        <v>0</v>
      </c>
      <c r="BF72" s="43">
        <v>0</v>
      </c>
      <c r="BG72" s="43">
        <v>0</v>
      </c>
      <c r="BH72" s="43">
        <v>0</v>
      </c>
      <c r="BI72" s="43">
        <v>0</v>
      </c>
      <c r="BJ72" s="43">
        <v>0</v>
      </c>
      <c r="BK72" s="43">
        <v>0</v>
      </c>
      <c r="BL72" s="43">
        <v>0</v>
      </c>
      <c r="BM72" s="43">
        <v>0</v>
      </c>
      <c r="BN72" s="43">
        <v>0</v>
      </c>
      <c r="BO72" s="45">
        <v>0</v>
      </c>
      <c r="BP72" s="45">
        <v>0</v>
      </c>
      <c r="BQ72" s="45">
        <v>0</v>
      </c>
      <c r="BR72" s="45">
        <v>0</v>
      </c>
      <c r="BS72" s="45">
        <v>0</v>
      </c>
      <c r="BT72" s="45">
        <v>0</v>
      </c>
      <c r="BU72" s="45">
        <f>[1]I0427_1037000158513_04_0_69_!BI72</f>
        <v>0</v>
      </c>
      <c r="BV72" s="43">
        <v>0</v>
      </c>
      <c r="BW72" s="43">
        <v>0</v>
      </c>
      <c r="BX72" s="43">
        <v>0</v>
      </c>
      <c r="BY72" s="43">
        <v>0</v>
      </c>
      <c r="BZ72" s="43">
        <v>0</v>
      </c>
      <c r="CA72" s="43">
        <v>0</v>
      </c>
      <c r="CB72" s="43">
        <v>0</v>
      </c>
      <c r="CC72" s="45">
        <v>0</v>
      </c>
      <c r="CD72" s="45">
        <v>0</v>
      </c>
      <c r="CE72" s="45">
        <v>0</v>
      </c>
      <c r="CF72" s="45">
        <v>0</v>
      </c>
      <c r="CG72" s="45">
        <v>0</v>
      </c>
      <c r="CH72" s="45">
        <v>0</v>
      </c>
      <c r="CI72" s="45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f t="shared" si="25"/>
        <v>0</v>
      </c>
      <c r="CY72" s="43">
        <f t="shared" si="25"/>
        <v>0</v>
      </c>
      <c r="CZ72" s="43">
        <f t="shared" si="25"/>
        <v>0</v>
      </c>
      <c r="DA72" s="43">
        <f t="shared" si="23"/>
        <v>0</v>
      </c>
      <c r="DB72" s="43">
        <f t="shared" si="23"/>
        <v>0</v>
      </c>
      <c r="DC72" s="43">
        <f t="shared" si="23"/>
        <v>0</v>
      </c>
      <c r="DD72" s="43">
        <f t="shared" si="23"/>
        <v>0</v>
      </c>
      <c r="DE72" s="43">
        <f t="shared" si="23"/>
        <v>0</v>
      </c>
      <c r="DF72" s="43">
        <f t="shared" si="23"/>
        <v>0</v>
      </c>
      <c r="DG72" s="43">
        <f t="shared" si="23"/>
        <v>0</v>
      </c>
      <c r="DH72" s="43">
        <f t="shared" si="23"/>
        <v>0</v>
      </c>
      <c r="DI72" s="43">
        <f t="shared" si="23"/>
        <v>0</v>
      </c>
      <c r="DJ72" s="43">
        <f t="shared" si="23"/>
        <v>0</v>
      </c>
      <c r="DK72" s="43">
        <f t="shared" si="23"/>
        <v>0</v>
      </c>
      <c r="DL72" s="39" t="str">
        <f>IF([1]I0427_1037000158513_02_0_69_!CT70="","",[1]I0427_1037000158513_02_0_69_!CT70)</f>
        <v>нд</v>
      </c>
    </row>
    <row r="73" spans="1:116" s="46" customFormat="1" ht="78.75" x14ac:dyDescent="0.25">
      <c r="A73" s="41" t="str">
        <f>[1]I0427_1037000158513_02_0_69_!A71</f>
        <v>1.3.2</v>
      </c>
      <c r="B73" s="42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3" s="41" t="str">
        <f>[1]I0427_1037000158513_02_0_69_!C71</f>
        <v>Г</v>
      </c>
      <c r="D73" s="43"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  <c r="AP73" s="43">
        <v>0</v>
      </c>
      <c r="AQ73" s="43">
        <v>0</v>
      </c>
      <c r="AR73" s="43">
        <v>0</v>
      </c>
      <c r="AS73" s="43">
        <v>0</v>
      </c>
      <c r="AT73" s="43">
        <v>0</v>
      </c>
      <c r="AU73" s="43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3">
        <v>0</v>
      </c>
      <c r="BE73" s="43">
        <v>0</v>
      </c>
      <c r="BF73" s="43">
        <v>0</v>
      </c>
      <c r="BG73" s="43">
        <v>0</v>
      </c>
      <c r="BH73" s="43">
        <v>0</v>
      </c>
      <c r="BI73" s="43">
        <v>0</v>
      </c>
      <c r="BJ73" s="43">
        <v>0</v>
      </c>
      <c r="BK73" s="43">
        <v>0</v>
      </c>
      <c r="BL73" s="43">
        <v>0</v>
      </c>
      <c r="BM73" s="43">
        <v>0</v>
      </c>
      <c r="BN73" s="43">
        <v>0</v>
      </c>
      <c r="BO73" s="43">
        <v>0</v>
      </c>
      <c r="BP73" s="43">
        <v>0</v>
      </c>
      <c r="BQ73" s="43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3">
        <v>0</v>
      </c>
      <c r="BZ73" s="43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39" t="str">
        <f>IF([1]I0427_1037000158513_02_0_69_!CT71="","",[1]I0427_1037000158513_02_0_69_!CT71)</f>
        <v>нд</v>
      </c>
    </row>
    <row r="74" spans="1:116" s="46" customFormat="1" ht="47.25" x14ac:dyDescent="0.25">
      <c r="A74" s="41" t="str">
        <f>[1]I0427_1037000158513_02_0_69_!A72</f>
        <v>1.4</v>
      </c>
      <c r="B74" s="42" t="str">
        <f>[1]I0427_1037000158513_02_0_69_!B72</f>
        <v>Прочее новое строительство объектов электросетевого хозяйства, всего, в том числе:</v>
      </c>
      <c r="C74" s="41" t="str">
        <f>[1]I0427_1037000158513_02_0_69_!C72</f>
        <v>Г</v>
      </c>
      <c r="D74" s="43">
        <f t="shared" ref="D74:Q104" si="36">SUM(AF74,AT74,BH74,BV74,CJ74)</f>
        <v>10.27</v>
      </c>
      <c r="E74" s="43">
        <f t="shared" si="36"/>
        <v>0</v>
      </c>
      <c r="F74" s="43">
        <f t="shared" si="36"/>
        <v>44.325000000000003</v>
      </c>
      <c r="G74" s="43">
        <f t="shared" si="36"/>
        <v>0</v>
      </c>
      <c r="H74" s="43">
        <f t="shared" si="36"/>
        <v>58.444999999999993</v>
      </c>
      <c r="I74" s="43">
        <f t="shared" si="36"/>
        <v>0</v>
      </c>
      <c r="J74" s="43">
        <f t="shared" si="36"/>
        <v>64</v>
      </c>
      <c r="K74" s="43">
        <f t="shared" si="36"/>
        <v>0</v>
      </c>
      <c r="L74" s="43">
        <f t="shared" si="36"/>
        <v>0</v>
      </c>
      <c r="M74" s="43">
        <f t="shared" si="36"/>
        <v>0</v>
      </c>
      <c r="N74" s="43">
        <f t="shared" si="36"/>
        <v>0</v>
      </c>
      <c r="O74" s="43">
        <f t="shared" si="36"/>
        <v>0</v>
      </c>
      <c r="P74" s="43">
        <f t="shared" si="36"/>
        <v>0</v>
      </c>
      <c r="Q74" s="43">
        <f t="shared" si="36"/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f t="shared" ref="AF74:BT74" si="37">SUM(AF75:AF81)</f>
        <v>0.82</v>
      </c>
      <c r="AG74" s="43">
        <f t="shared" si="37"/>
        <v>0</v>
      </c>
      <c r="AH74" s="43">
        <f t="shared" si="37"/>
        <v>11.282</v>
      </c>
      <c r="AI74" s="43">
        <f t="shared" si="37"/>
        <v>0</v>
      </c>
      <c r="AJ74" s="43">
        <f t="shared" si="37"/>
        <v>11.295</v>
      </c>
      <c r="AK74" s="43">
        <f t="shared" si="37"/>
        <v>0</v>
      </c>
      <c r="AL74" s="43">
        <f t="shared" si="37"/>
        <v>12</v>
      </c>
      <c r="AM74" s="43">
        <f t="shared" si="37"/>
        <v>0</v>
      </c>
      <c r="AN74" s="43">
        <f t="shared" si="37"/>
        <v>0</v>
      </c>
      <c r="AO74" s="43">
        <f t="shared" si="37"/>
        <v>0</v>
      </c>
      <c r="AP74" s="43">
        <f t="shared" si="37"/>
        <v>0</v>
      </c>
      <c r="AQ74" s="43">
        <f t="shared" si="37"/>
        <v>0</v>
      </c>
      <c r="AR74" s="43">
        <f t="shared" si="37"/>
        <v>0</v>
      </c>
      <c r="AS74" s="43">
        <f t="shared" si="37"/>
        <v>0</v>
      </c>
      <c r="AT74" s="43">
        <f t="shared" si="37"/>
        <v>0</v>
      </c>
      <c r="AU74" s="43">
        <f t="shared" si="37"/>
        <v>0</v>
      </c>
      <c r="AV74" s="43">
        <f t="shared" si="37"/>
        <v>5.23</v>
      </c>
      <c r="AW74" s="43">
        <f t="shared" si="37"/>
        <v>0</v>
      </c>
      <c r="AX74" s="43">
        <f t="shared" si="37"/>
        <v>10.74</v>
      </c>
      <c r="AY74" s="43">
        <f t="shared" si="37"/>
        <v>0</v>
      </c>
      <c r="AZ74" s="43">
        <f t="shared" si="37"/>
        <v>0</v>
      </c>
      <c r="BA74" s="43">
        <f t="shared" si="37"/>
        <v>0</v>
      </c>
      <c r="BB74" s="43">
        <f t="shared" si="37"/>
        <v>0</v>
      </c>
      <c r="BC74" s="43">
        <f t="shared" si="37"/>
        <v>0</v>
      </c>
      <c r="BD74" s="43">
        <f t="shared" si="37"/>
        <v>0</v>
      </c>
      <c r="BE74" s="43">
        <f t="shared" si="37"/>
        <v>0</v>
      </c>
      <c r="BF74" s="43">
        <f t="shared" si="37"/>
        <v>0</v>
      </c>
      <c r="BG74" s="43">
        <f t="shared" si="37"/>
        <v>0</v>
      </c>
      <c r="BH74" s="43">
        <f t="shared" si="37"/>
        <v>0.25</v>
      </c>
      <c r="BI74" s="43">
        <f t="shared" si="37"/>
        <v>0</v>
      </c>
      <c r="BJ74" s="43">
        <f t="shared" si="37"/>
        <v>7.8200000000000012</v>
      </c>
      <c r="BK74" s="43">
        <f t="shared" si="37"/>
        <v>0</v>
      </c>
      <c r="BL74" s="43">
        <f t="shared" si="37"/>
        <v>10.81</v>
      </c>
      <c r="BM74" s="43">
        <f t="shared" si="37"/>
        <v>0</v>
      </c>
      <c r="BN74" s="43">
        <f t="shared" si="37"/>
        <v>12</v>
      </c>
      <c r="BO74" s="45">
        <f t="shared" si="37"/>
        <v>0</v>
      </c>
      <c r="BP74" s="45">
        <f t="shared" si="37"/>
        <v>0</v>
      </c>
      <c r="BQ74" s="45">
        <f t="shared" si="37"/>
        <v>0</v>
      </c>
      <c r="BR74" s="45">
        <f t="shared" si="37"/>
        <v>0</v>
      </c>
      <c r="BS74" s="45">
        <f t="shared" si="37"/>
        <v>0</v>
      </c>
      <c r="BT74" s="45">
        <f t="shared" si="37"/>
        <v>0</v>
      </c>
      <c r="BU74" s="45">
        <f>[1]I0427_1037000158513_04_0_69_!BI74</f>
        <v>0</v>
      </c>
      <c r="BV74" s="43">
        <f t="shared" ref="BV74:CW74" si="38">SUM(BV75:BV81)</f>
        <v>3.24</v>
      </c>
      <c r="BW74" s="43">
        <f t="shared" si="38"/>
        <v>0</v>
      </c>
      <c r="BX74" s="43">
        <f t="shared" si="38"/>
        <v>7.9530000000000012</v>
      </c>
      <c r="BY74" s="43">
        <f t="shared" si="38"/>
        <v>0</v>
      </c>
      <c r="BZ74" s="43">
        <f t="shared" si="38"/>
        <v>12.02</v>
      </c>
      <c r="CA74" s="43">
        <f t="shared" si="38"/>
        <v>0</v>
      </c>
      <c r="CB74" s="43">
        <f t="shared" si="38"/>
        <v>18</v>
      </c>
      <c r="CC74" s="45">
        <f t="shared" si="38"/>
        <v>0</v>
      </c>
      <c r="CD74" s="45">
        <f t="shared" si="38"/>
        <v>0</v>
      </c>
      <c r="CE74" s="45">
        <f t="shared" si="38"/>
        <v>0</v>
      </c>
      <c r="CF74" s="45">
        <f t="shared" si="38"/>
        <v>0</v>
      </c>
      <c r="CG74" s="45">
        <f t="shared" si="38"/>
        <v>0</v>
      </c>
      <c r="CH74" s="45">
        <f t="shared" si="38"/>
        <v>0</v>
      </c>
      <c r="CI74" s="45">
        <f t="shared" si="38"/>
        <v>0</v>
      </c>
      <c r="CJ74" s="43">
        <f t="shared" si="38"/>
        <v>5.96</v>
      </c>
      <c r="CK74" s="43">
        <f t="shared" si="38"/>
        <v>0</v>
      </c>
      <c r="CL74" s="43">
        <f t="shared" si="38"/>
        <v>12.04</v>
      </c>
      <c r="CM74" s="43">
        <f t="shared" si="38"/>
        <v>0</v>
      </c>
      <c r="CN74" s="43">
        <f t="shared" si="38"/>
        <v>13.58</v>
      </c>
      <c r="CO74" s="43">
        <f t="shared" si="38"/>
        <v>0</v>
      </c>
      <c r="CP74" s="43">
        <f t="shared" si="38"/>
        <v>22</v>
      </c>
      <c r="CQ74" s="43">
        <f t="shared" si="38"/>
        <v>0</v>
      </c>
      <c r="CR74" s="43">
        <f t="shared" si="38"/>
        <v>0</v>
      </c>
      <c r="CS74" s="43">
        <f t="shared" si="38"/>
        <v>0</v>
      </c>
      <c r="CT74" s="43">
        <f t="shared" si="38"/>
        <v>0</v>
      </c>
      <c r="CU74" s="43">
        <f t="shared" si="38"/>
        <v>0</v>
      </c>
      <c r="CV74" s="43">
        <f t="shared" si="38"/>
        <v>0</v>
      </c>
      <c r="CW74" s="43">
        <f t="shared" si="38"/>
        <v>0</v>
      </c>
      <c r="CX74" s="43">
        <f t="shared" si="25"/>
        <v>10.27</v>
      </c>
      <c r="CY74" s="43">
        <f t="shared" si="25"/>
        <v>0</v>
      </c>
      <c r="CZ74" s="43">
        <f t="shared" si="25"/>
        <v>44.325000000000003</v>
      </c>
      <c r="DA74" s="43">
        <f t="shared" si="23"/>
        <v>0</v>
      </c>
      <c r="DB74" s="43">
        <f t="shared" si="23"/>
        <v>58.444999999999993</v>
      </c>
      <c r="DC74" s="43">
        <f t="shared" si="23"/>
        <v>0</v>
      </c>
      <c r="DD74" s="43">
        <f t="shared" si="23"/>
        <v>64</v>
      </c>
      <c r="DE74" s="43">
        <f t="shared" si="23"/>
        <v>0</v>
      </c>
      <c r="DF74" s="43">
        <f t="shared" si="23"/>
        <v>0</v>
      </c>
      <c r="DG74" s="43">
        <f t="shared" si="23"/>
        <v>0</v>
      </c>
      <c r="DH74" s="43">
        <f t="shared" si="23"/>
        <v>0</v>
      </c>
      <c r="DI74" s="43">
        <f t="shared" si="23"/>
        <v>0</v>
      </c>
      <c r="DJ74" s="43">
        <f t="shared" si="23"/>
        <v>0</v>
      </c>
      <c r="DK74" s="43">
        <f t="shared" si="23"/>
        <v>0</v>
      </c>
      <c r="DL74" s="39" t="str">
        <f>IF([1]I0427_1037000158513_02_0_69_!CT72="","",[1]I0427_1037000158513_02_0_69_!CT72)</f>
        <v>нд</v>
      </c>
    </row>
    <row r="75" spans="1:116" ht="63" x14ac:dyDescent="0.25">
      <c r="A75" s="47" t="str">
        <f>[1]I0427_1037000158513_02_0_69_!A73</f>
        <v>1.4</v>
      </c>
      <c r="B75" s="48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5" s="47" t="str">
        <f>[1]I0427_1037000158513_02_0_69_!C73</f>
        <v>О_000450009</v>
      </c>
      <c r="D75" s="49">
        <f t="shared" si="36"/>
        <v>0</v>
      </c>
      <c r="E75" s="49">
        <f t="shared" si="36"/>
        <v>0</v>
      </c>
      <c r="F75" s="45">
        <f>SUM(AH75,AV75,BJ75,BX75,CL75)</f>
        <v>1.47</v>
      </c>
      <c r="G75" s="49">
        <f t="shared" si="36"/>
        <v>0</v>
      </c>
      <c r="H75" s="49">
        <f t="shared" si="36"/>
        <v>1.91</v>
      </c>
      <c r="I75" s="49">
        <f t="shared" si="36"/>
        <v>0</v>
      </c>
      <c r="J75" s="49">
        <f t="shared" si="36"/>
        <v>0</v>
      </c>
      <c r="K75" s="49" t="s">
        <v>113</v>
      </c>
      <c r="L75" s="49" t="s">
        <v>113</v>
      </c>
      <c r="M75" s="49" t="s">
        <v>113</v>
      </c>
      <c r="N75" s="49" t="s">
        <v>113</v>
      </c>
      <c r="O75" s="49" t="s">
        <v>113</v>
      </c>
      <c r="P75" s="49" t="s">
        <v>113</v>
      </c>
      <c r="Q75" s="49" t="s">
        <v>113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5">
        <f>[1]I0427_1037000158513_04_0_69_!V75</f>
        <v>0</v>
      </c>
      <c r="AG75" s="45">
        <v>0</v>
      </c>
      <c r="AH75" s="49">
        <v>0</v>
      </c>
      <c r="AI75" s="49">
        <v>0</v>
      </c>
      <c r="AJ75" s="45">
        <v>0</v>
      </c>
      <c r="AK75" s="45">
        <v>0</v>
      </c>
      <c r="AL75" s="45">
        <f>[1]I0427_1037000158513_04_0_69_!Z75</f>
        <v>0</v>
      </c>
      <c r="AM75" s="45" t="s">
        <v>113</v>
      </c>
      <c r="AN75" s="45" t="s">
        <v>113</v>
      </c>
      <c r="AO75" s="45" t="s">
        <v>113</v>
      </c>
      <c r="AP75" s="45" t="s">
        <v>113</v>
      </c>
      <c r="AQ75" s="45" t="s">
        <v>113</v>
      </c>
      <c r="AR75" s="45" t="s">
        <v>113</v>
      </c>
      <c r="AS75" s="45" t="s">
        <v>113</v>
      </c>
      <c r="AT75" s="45">
        <f>[1]I0427_1037000158513_04_0_69_!AJ75</f>
        <v>0</v>
      </c>
      <c r="AU75" s="45">
        <v>0</v>
      </c>
      <c r="AV75" s="49">
        <v>0</v>
      </c>
      <c r="AW75" s="49">
        <v>0</v>
      </c>
      <c r="AX75" s="49">
        <v>0</v>
      </c>
      <c r="AY75" s="45">
        <v>0</v>
      </c>
      <c r="AZ75" s="45">
        <f>[1]I0427_1037000158513_04_0_69_!AN75</f>
        <v>0</v>
      </c>
      <c r="BA75" s="45" t="s">
        <v>113</v>
      </c>
      <c r="BB75" s="45" t="s">
        <v>113</v>
      </c>
      <c r="BC75" s="45" t="s">
        <v>113</v>
      </c>
      <c r="BD75" s="45" t="s">
        <v>113</v>
      </c>
      <c r="BE75" s="45" t="s">
        <v>113</v>
      </c>
      <c r="BF75" s="45" t="s">
        <v>113</v>
      </c>
      <c r="BG75" s="45" t="s">
        <v>113</v>
      </c>
      <c r="BH75" s="45">
        <f>[1]I0427_1037000158513_04_0_69_!AX75</f>
        <v>0</v>
      </c>
      <c r="BI75" s="45">
        <v>0</v>
      </c>
      <c r="BJ75" s="45">
        <v>0</v>
      </c>
      <c r="BK75" s="45">
        <v>0</v>
      </c>
      <c r="BL75" s="45">
        <v>0</v>
      </c>
      <c r="BM75" s="45">
        <v>0</v>
      </c>
      <c r="BN75" s="45">
        <f>[1]I0427_1037000158513_04_0_69_!BB75</f>
        <v>0</v>
      </c>
      <c r="BO75" s="45" t="s">
        <v>113</v>
      </c>
      <c r="BP75" s="45" t="s">
        <v>113</v>
      </c>
      <c r="BQ75" s="45" t="s">
        <v>113</v>
      </c>
      <c r="BR75" s="45" t="s">
        <v>113</v>
      </c>
      <c r="BS75" s="45" t="s">
        <v>113</v>
      </c>
      <c r="BT75" s="45" t="s">
        <v>113</v>
      </c>
      <c r="BU75" s="45" t="s">
        <v>113</v>
      </c>
      <c r="BV75" s="45">
        <f>[1]I0427_1037000158513_04_0_69_!BL75</f>
        <v>0</v>
      </c>
      <c r="BW75" s="45">
        <v>0</v>
      </c>
      <c r="BX75" s="49">
        <v>0</v>
      </c>
      <c r="BY75" s="49">
        <v>0</v>
      </c>
      <c r="BZ75" s="49">
        <v>0</v>
      </c>
      <c r="CA75" s="45">
        <v>0</v>
      </c>
      <c r="CB75" s="45">
        <f>[1]I0427_1037000158513_04_0_69_!BP75</f>
        <v>0</v>
      </c>
      <c r="CC75" s="45" t="s">
        <v>113</v>
      </c>
      <c r="CD75" s="45" t="s">
        <v>113</v>
      </c>
      <c r="CE75" s="45" t="s">
        <v>113</v>
      </c>
      <c r="CF75" s="45" t="s">
        <v>113</v>
      </c>
      <c r="CG75" s="45" t="s">
        <v>113</v>
      </c>
      <c r="CH75" s="45" t="s">
        <v>113</v>
      </c>
      <c r="CI75" s="45" t="s">
        <v>113</v>
      </c>
      <c r="CJ75" s="45">
        <f>[1]I0427_1037000158513_04_0_69_!BZ75</f>
        <v>0</v>
      </c>
      <c r="CK75" s="45">
        <v>0</v>
      </c>
      <c r="CL75" s="49">
        <v>1.47</v>
      </c>
      <c r="CM75" s="49">
        <v>0</v>
      </c>
      <c r="CN75" s="49">
        <v>1.91</v>
      </c>
      <c r="CO75" s="45">
        <v>0</v>
      </c>
      <c r="CP75" s="45">
        <f>[1]I0427_1037000158513_04_0_69_!CD75</f>
        <v>0</v>
      </c>
      <c r="CQ75" s="45" t="s">
        <v>113</v>
      </c>
      <c r="CR75" s="45" t="s">
        <v>113</v>
      </c>
      <c r="CS75" s="45" t="s">
        <v>113</v>
      </c>
      <c r="CT75" s="45" t="s">
        <v>113</v>
      </c>
      <c r="CU75" s="45" t="s">
        <v>113</v>
      </c>
      <c r="CV75" s="45" t="s">
        <v>113</v>
      </c>
      <c r="CW75" s="45" t="s">
        <v>113</v>
      </c>
      <c r="CX75" s="43">
        <f t="shared" si="25"/>
        <v>0</v>
      </c>
      <c r="CY75" s="43">
        <f t="shared" si="25"/>
        <v>0</v>
      </c>
      <c r="CZ75" s="43">
        <f t="shared" si="25"/>
        <v>1.47</v>
      </c>
      <c r="DA75" s="43">
        <f t="shared" si="23"/>
        <v>0</v>
      </c>
      <c r="DB75" s="43">
        <f t="shared" si="23"/>
        <v>1.91</v>
      </c>
      <c r="DC75" s="43">
        <f t="shared" si="23"/>
        <v>0</v>
      </c>
      <c r="DD75" s="43">
        <f t="shared" si="23"/>
        <v>0</v>
      </c>
      <c r="DE75" s="43">
        <f t="shared" si="23"/>
        <v>0</v>
      </c>
      <c r="DF75" s="43">
        <f t="shared" si="23"/>
        <v>0</v>
      </c>
      <c r="DG75" s="43">
        <f t="shared" si="23"/>
        <v>0</v>
      </c>
      <c r="DH75" s="43">
        <f t="shared" si="23"/>
        <v>0</v>
      </c>
      <c r="DI75" s="43">
        <f t="shared" si="23"/>
        <v>0</v>
      </c>
      <c r="DJ75" s="43">
        <f t="shared" si="23"/>
        <v>0</v>
      </c>
      <c r="DK75" s="43">
        <f t="shared" si="23"/>
        <v>0</v>
      </c>
      <c r="DL75" s="49" t="str">
        <f>IF([1]I0427_1037000158513_02_0_69_!CT73="","",[1]I0427_1037000158513_02_0_69_!CT73)</f>
        <v>нд</v>
      </c>
    </row>
    <row r="76" spans="1:116" ht="63" x14ac:dyDescent="0.25">
      <c r="A76" s="47" t="str">
        <f>[1]I0427_1037000158513_02_0_69_!A74</f>
        <v>1.4</v>
      </c>
      <c r="B76" s="48" t="str">
        <f>[1]I0427_1037000158513_02_0_69_!B74</f>
        <v>Обеспечение надежности электроснабжения путем замены голого провода на СИП на сетях 6/10кВ</v>
      </c>
      <c r="C76" s="47" t="str">
        <f>[1]I0427_1037000158513_02_0_69_!C74</f>
        <v>О_0004500010</v>
      </c>
      <c r="D76" s="49">
        <f t="shared" si="36"/>
        <v>0</v>
      </c>
      <c r="E76" s="49">
        <f t="shared" si="36"/>
        <v>0</v>
      </c>
      <c r="F76" s="45">
        <f t="shared" si="36"/>
        <v>13.38</v>
      </c>
      <c r="G76" s="49">
        <f t="shared" si="36"/>
        <v>0</v>
      </c>
      <c r="H76" s="49">
        <f t="shared" si="36"/>
        <v>0</v>
      </c>
      <c r="I76" s="49">
        <f t="shared" si="36"/>
        <v>0</v>
      </c>
      <c r="J76" s="49">
        <f t="shared" si="36"/>
        <v>0</v>
      </c>
      <c r="K76" s="49" t="s">
        <v>113</v>
      </c>
      <c r="L76" s="49" t="s">
        <v>113</v>
      </c>
      <c r="M76" s="49" t="s">
        <v>113</v>
      </c>
      <c r="N76" s="49" t="s">
        <v>113</v>
      </c>
      <c r="O76" s="49" t="s">
        <v>113</v>
      </c>
      <c r="P76" s="49" t="s">
        <v>113</v>
      </c>
      <c r="Q76" s="49" t="s">
        <v>113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5">
        <f>[1]I0427_1037000158513_04_0_69_!V76</f>
        <v>0</v>
      </c>
      <c r="AG76" s="45">
        <v>0</v>
      </c>
      <c r="AH76" s="49">
        <f>[1]I0427_1037000158513_04_0_69_!X76</f>
        <v>3.3819999999999997</v>
      </c>
      <c r="AI76" s="49">
        <v>0</v>
      </c>
      <c r="AJ76" s="45">
        <v>0</v>
      </c>
      <c r="AK76" s="45">
        <v>0</v>
      </c>
      <c r="AL76" s="45">
        <f>[1]I0427_1037000158513_04_0_69_!Z76</f>
        <v>0</v>
      </c>
      <c r="AM76" s="45" t="s">
        <v>113</v>
      </c>
      <c r="AN76" s="45" t="s">
        <v>113</v>
      </c>
      <c r="AO76" s="45" t="s">
        <v>113</v>
      </c>
      <c r="AP76" s="45" t="s">
        <v>113</v>
      </c>
      <c r="AQ76" s="45" t="s">
        <v>113</v>
      </c>
      <c r="AR76" s="45" t="s">
        <v>113</v>
      </c>
      <c r="AS76" s="45" t="s">
        <v>113</v>
      </c>
      <c r="AT76" s="45">
        <f>[1]I0427_1037000158513_04_0_69_!AJ76</f>
        <v>0</v>
      </c>
      <c r="AU76" s="45">
        <v>0</v>
      </c>
      <c r="AV76" s="49">
        <v>0</v>
      </c>
      <c r="AW76" s="49">
        <v>0</v>
      </c>
      <c r="AX76" s="49">
        <v>0</v>
      </c>
      <c r="AY76" s="45">
        <v>0</v>
      </c>
      <c r="AZ76" s="45">
        <f>[1]I0427_1037000158513_04_0_69_!AN76</f>
        <v>0</v>
      </c>
      <c r="BA76" s="45" t="s">
        <v>113</v>
      </c>
      <c r="BB76" s="45" t="s">
        <v>113</v>
      </c>
      <c r="BC76" s="45" t="s">
        <v>113</v>
      </c>
      <c r="BD76" s="45" t="s">
        <v>113</v>
      </c>
      <c r="BE76" s="45" t="s">
        <v>113</v>
      </c>
      <c r="BF76" s="45" t="s">
        <v>113</v>
      </c>
      <c r="BG76" s="45" t="s">
        <v>113</v>
      </c>
      <c r="BH76" s="45">
        <f>[1]I0427_1037000158513_04_0_69_!AX76</f>
        <v>0</v>
      </c>
      <c r="BI76" s="45">
        <v>0</v>
      </c>
      <c r="BJ76" s="45">
        <f>[1]I0427_1037000158513_04_0_69_!AZ76</f>
        <v>1.9350000000000001</v>
      </c>
      <c r="BK76" s="45">
        <v>0</v>
      </c>
      <c r="BL76" s="45">
        <v>0</v>
      </c>
      <c r="BM76" s="45">
        <v>0</v>
      </c>
      <c r="BN76" s="45">
        <v>0</v>
      </c>
      <c r="BO76" s="45" t="s">
        <v>113</v>
      </c>
      <c r="BP76" s="45" t="s">
        <v>113</v>
      </c>
      <c r="BQ76" s="45" t="s">
        <v>113</v>
      </c>
      <c r="BR76" s="45" t="s">
        <v>113</v>
      </c>
      <c r="BS76" s="45" t="s">
        <v>113</v>
      </c>
      <c r="BT76" s="45" t="s">
        <v>113</v>
      </c>
      <c r="BU76" s="45" t="s">
        <v>113</v>
      </c>
      <c r="BV76" s="45">
        <f>[1]I0427_1037000158513_04_0_69_!BL76</f>
        <v>0</v>
      </c>
      <c r="BW76" s="45">
        <v>0</v>
      </c>
      <c r="BX76" s="49">
        <f>[1]I0427_1037000158513_04_0_69_!BN76</f>
        <v>2.7230000000000003</v>
      </c>
      <c r="BY76" s="49">
        <v>0</v>
      </c>
      <c r="BZ76" s="49">
        <v>0</v>
      </c>
      <c r="CA76" s="45">
        <v>0</v>
      </c>
      <c r="CB76" s="45">
        <f>[1]I0427_1037000158513_04_0_69_!BP76</f>
        <v>0</v>
      </c>
      <c r="CC76" s="45" t="s">
        <v>113</v>
      </c>
      <c r="CD76" s="45" t="s">
        <v>113</v>
      </c>
      <c r="CE76" s="45" t="s">
        <v>113</v>
      </c>
      <c r="CF76" s="45" t="s">
        <v>113</v>
      </c>
      <c r="CG76" s="45" t="s">
        <v>113</v>
      </c>
      <c r="CH76" s="45" t="s">
        <v>113</v>
      </c>
      <c r="CI76" s="45" t="s">
        <v>113</v>
      </c>
      <c r="CJ76" s="45">
        <f>[1]I0427_1037000158513_04_0_69_!BZ76</f>
        <v>0</v>
      </c>
      <c r="CK76" s="45">
        <v>0</v>
      </c>
      <c r="CL76" s="49">
        <f>[1]I0427_1037000158513_04_0_69_!CB76</f>
        <v>5.34</v>
      </c>
      <c r="CM76" s="49">
        <v>0</v>
      </c>
      <c r="CN76" s="49">
        <v>0</v>
      </c>
      <c r="CO76" s="45">
        <v>0</v>
      </c>
      <c r="CP76" s="45">
        <f>[1]I0427_1037000158513_04_0_69_!CD76</f>
        <v>0</v>
      </c>
      <c r="CQ76" s="45" t="s">
        <v>113</v>
      </c>
      <c r="CR76" s="45" t="s">
        <v>113</v>
      </c>
      <c r="CS76" s="45" t="s">
        <v>113</v>
      </c>
      <c r="CT76" s="45" t="s">
        <v>113</v>
      </c>
      <c r="CU76" s="45" t="s">
        <v>113</v>
      </c>
      <c r="CV76" s="45" t="s">
        <v>113</v>
      </c>
      <c r="CW76" s="45" t="s">
        <v>113</v>
      </c>
      <c r="CX76" s="43">
        <f t="shared" si="25"/>
        <v>0</v>
      </c>
      <c r="CY76" s="43">
        <f t="shared" si="25"/>
        <v>0</v>
      </c>
      <c r="CZ76" s="43">
        <f t="shared" si="25"/>
        <v>13.38</v>
      </c>
      <c r="DA76" s="43">
        <f t="shared" si="23"/>
        <v>0</v>
      </c>
      <c r="DB76" s="43">
        <f t="shared" si="23"/>
        <v>0</v>
      </c>
      <c r="DC76" s="43">
        <f t="shared" si="23"/>
        <v>0</v>
      </c>
      <c r="DD76" s="43">
        <f t="shared" si="23"/>
        <v>0</v>
      </c>
      <c r="DE76" s="43">
        <f t="shared" si="23"/>
        <v>0</v>
      </c>
      <c r="DF76" s="43">
        <f t="shared" si="23"/>
        <v>0</v>
      </c>
      <c r="DG76" s="43">
        <f t="shared" si="23"/>
        <v>0</v>
      </c>
      <c r="DH76" s="43">
        <f t="shared" si="23"/>
        <v>0</v>
      </c>
      <c r="DI76" s="43">
        <f t="shared" si="23"/>
        <v>0</v>
      </c>
      <c r="DJ76" s="43">
        <f t="shared" si="23"/>
        <v>0</v>
      </c>
      <c r="DK76" s="43">
        <f t="shared" si="23"/>
        <v>0</v>
      </c>
      <c r="DL76" s="49" t="str">
        <f>IF([1]I0427_1037000158513_02_0_69_!CT74="","",[1]I0427_1037000158513_02_0_69_!CT74)</f>
        <v>нд</v>
      </c>
    </row>
    <row r="77" spans="1:116" ht="47.25" x14ac:dyDescent="0.25">
      <c r="A77" s="47" t="str">
        <f>[1]I0427_1037000158513_02_0_69_!A75</f>
        <v>1.4</v>
      </c>
      <c r="B77" s="48" t="str">
        <f>[1]I0427_1037000158513_02_0_69_!B75</f>
        <v>Обеспечение надежности электроснабжения путем выноса ВЛ 10кВ с частных территорий</v>
      </c>
      <c r="C77" s="47" t="str">
        <f>[1]I0427_1037000158513_02_0_69_!C75</f>
        <v>О_0000500011</v>
      </c>
      <c r="D77" s="49">
        <f t="shared" si="36"/>
        <v>0</v>
      </c>
      <c r="E77" s="49">
        <f t="shared" si="36"/>
        <v>0</v>
      </c>
      <c r="F77" s="45">
        <f t="shared" si="36"/>
        <v>0.57999999999999996</v>
      </c>
      <c r="G77" s="49">
        <f t="shared" si="36"/>
        <v>0</v>
      </c>
      <c r="H77" s="49">
        <f t="shared" si="36"/>
        <v>0.03</v>
      </c>
      <c r="I77" s="49">
        <f t="shared" si="36"/>
        <v>0</v>
      </c>
      <c r="J77" s="49">
        <f t="shared" si="36"/>
        <v>0</v>
      </c>
      <c r="K77" s="49" t="s">
        <v>113</v>
      </c>
      <c r="L77" s="49" t="s">
        <v>113</v>
      </c>
      <c r="M77" s="49" t="s">
        <v>113</v>
      </c>
      <c r="N77" s="49" t="s">
        <v>113</v>
      </c>
      <c r="O77" s="49" t="s">
        <v>113</v>
      </c>
      <c r="P77" s="49" t="s">
        <v>113</v>
      </c>
      <c r="Q77" s="49" t="s">
        <v>113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5">
        <f>[1]I0427_1037000158513_04_0_69_!V77</f>
        <v>0</v>
      </c>
      <c r="AG77" s="45">
        <v>0</v>
      </c>
      <c r="AH77" s="49">
        <v>0.57999999999999996</v>
      </c>
      <c r="AI77" s="49">
        <v>0</v>
      </c>
      <c r="AJ77" s="45">
        <v>0.03</v>
      </c>
      <c r="AK77" s="45">
        <v>0</v>
      </c>
      <c r="AL77" s="45">
        <f>[1]I0427_1037000158513_04_0_69_!Z77</f>
        <v>0</v>
      </c>
      <c r="AM77" s="45" t="s">
        <v>113</v>
      </c>
      <c r="AN77" s="45" t="s">
        <v>113</v>
      </c>
      <c r="AO77" s="45" t="s">
        <v>113</v>
      </c>
      <c r="AP77" s="45" t="s">
        <v>113</v>
      </c>
      <c r="AQ77" s="45" t="s">
        <v>113</v>
      </c>
      <c r="AR77" s="45" t="s">
        <v>113</v>
      </c>
      <c r="AS77" s="45" t="s">
        <v>113</v>
      </c>
      <c r="AT77" s="45">
        <f>[1]I0427_1037000158513_04_0_69_!AJ77</f>
        <v>0</v>
      </c>
      <c r="AU77" s="45">
        <v>0</v>
      </c>
      <c r="AV77" s="49">
        <v>0</v>
      </c>
      <c r="AW77" s="49">
        <v>0</v>
      </c>
      <c r="AX77" s="49">
        <v>0</v>
      </c>
      <c r="AY77" s="45">
        <v>0</v>
      </c>
      <c r="AZ77" s="45">
        <f>[1]I0427_1037000158513_04_0_69_!AN77</f>
        <v>0</v>
      </c>
      <c r="BA77" s="45" t="s">
        <v>113</v>
      </c>
      <c r="BB77" s="45" t="s">
        <v>113</v>
      </c>
      <c r="BC77" s="45" t="s">
        <v>113</v>
      </c>
      <c r="BD77" s="45" t="s">
        <v>113</v>
      </c>
      <c r="BE77" s="45" t="s">
        <v>113</v>
      </c>
      <c r="BF77" s="45" t="s">
        <v>113</v>
      </c>
      <c r="BG77" s="45" t="s">
        <v>113</v>
      </c>
      <c r="BH77" s="45">
        <f>[1]I0427_1037000158513_04_0_69_!AX77</f>
        <v>0</v>
      </c>
      <c r="BI77" s="45">
        <v>0</v>
      </c>
      <c r="BJ77" s="45">
        <v>0</v>
      </c>
      <c r="BK77" s="45">
        <v>0</v>
      </c>
      <c r="BL77" s="45">
        <v>0</v>
      </c>
      <c r="BM77" s="45">
        <v>0</v>
      </c>
      <c r="BN77" s="45">
        <f>[1]I0427_1037000158513_04_0_69_!BB77</f>
        <v>0</v>
      </c>
      <c r="BO77" s="45" t="s">
        <v>113</v>
      </c>
      <c r="BP77" s="45" t="s">
        <v>113</v>
      </c>
      <c r="BQ77" s="45" t="s">
        <v>113</v>
      </c>
      <c r="BR77" s="45" t="s">
        <v>113</v>
      </c>
      <c r="BS77" s="45" t="s">
        <v>113</v>
      </c>
      <c r="BT77" s="45" t="s">
        <v>113</v>
      </c>
      <c r="BU77" s="45" t="s">
        <v>113</v>
      </c>
      <c r="BV77" s="45">
        <f>[1]I0427_1037000158513_04_0_69_!BL77</f>
        <v>0</v>
      </c>
      <c r="BW77" s="45">
        <v>0</v>
      </c>
      <c r="BX77" s="49">
        <v>0</v>
      </c>
      <c r="BY77" s="49">
        <v>0</v>
      </c>
      <c r="BZ77" s="49">
        <v>0</v>
      </c>
      <c r="CA77" s="45">
        <v>0</v>
      </c>
      <c r="CB77" s="45">
        <f>[1]I0427_1037000158513_04_0_69_!BP77</f>
        <v>0</v>
      </c>
      <c r="CC77" s="45" t="s">
        <v>113</v>
      </c>
      <c r="CD77" s="45" t="s">
        <v>113</v>
      </c>
      <c r="CE77" s="45" t="s">
        <v>113</v>
      </c>
      <c r="CF77" s="45" t="s">
        <v>113</v>
      </c>
      <c r="CG77" s="45" t="s">
        <v>113</v>
      </c>
      <c r="CH77" s="45" t="s">
        <v>113</v>
      </c>
      <c r="CI77" s="45" t="s">
        <v>113</v>
      </c>
      <c r="CJ77" s="45">
        <f>[1]I0427_1037000158513_04_0_69_!BZ77</f>
        <v>0</v>
      </c>
      <c r="CK77" s="45">
        <v>0</v>
      </c>
      <c r="CL77" s="49">
        <v>0</v>
      </c>
      <c r="CM77" s="49">
        <v>0</v>
      </c>
      <c r="CN77" s="49">
        <v>0</v>
      </c>
      <c r="CO77" s="45">
        <v>0</v>
      </c>
      <c r="CP77" s="45">
        <f>[1]I0427_1037000158513_04_0_69_!CD77</f>
        <v>0</v>
      </c>
      <c r="CQ77" s="45" t="s">
        <v>113</v>
      </c>
      <c r="CR77" s="45" t="s">
        <v>113</v>
      </c>
      <c r="CS77" s="45" t="s">
        <v>113</v>
      </c>
      <c r="CT77" s="45" t="s">
        <v>113</v>
      </c>
      <c r="CU77" s="45" t="s">
        <v>113</v>
      </c>
      <c r="CV77" s="45" t="s">
        <v>113</v>
      </c>
      <c r="CW77" s="45" t="s">
        <v>113</v>
      </c>
      <c r="CX77" s="43">
        <f t="shared" si="25"/>
        <v>0</v>
      </c>
      <c r="CY77" s="43">
        <f t="shared" si="25"/>
        <v>0</v>
      </c>
      <c r="CZ77" s="43">
        <f t="shared" si="25"/>
        <v>0.57999999999999996</v>
      </c>
      <c r="DA77" s="43">
        <f t="shared" si="23"/>
        <v>0</v>
      </c>
      <c r="DB77" s="43">
        <f t="shared" si="23"/>
        <v>0.03</v>
      </c>
      <c r="DC77" s="43">
        <f t="shared" si="23"/>
        <v>0</v>
      </c>
      <c r="DD77" s="43">
        <f t="shared" si="23"/>
        <v>0</v>
      </c>
      <c r="DE77" s="43">
        <f t="shared" si="23"/>
        <v>0</v>
      </c>
      <c r="DF77" s="43">
        <f t="shared" si="23"/>
        <v>0</v>
      </c>
      <c r="DG77" s="43">
        <f t="shared" si="23"/>
        <v>0</v>
      </c>
      <c r="DH77" s="43">
        <f t="shared" si="23"/>
        <v>0</v>
      </c>
      <c r="DI77" s="43">
        <f t="shared" si="23"/>
        <v>0</v>
      </c>
      <c r="DJ77" s="43">
        <f t="shared" si="23"/>
        <v>0</v>
      </c>
      <c r="DK77" s="43">
        <f t="shared" si="23"/>
        <v>0</v>
      </c>
      <c r="DL77" s="49" t="str">
        <f>IF([1]I0427_1037000158513_02_0_69_!CT75="","",[1]I0427_1037000158513_02_0_69_!CT75)</f>
        <v>нд</v>
      </c>
    </row>
    <row r="78" spans="1:116" ht="31.5" x14ac:dyDescent="0.25">
      <c r="A78" s="47" t="str">
        <f>[1]I0427_1037000158513_02_0_69_!A76</f>
        <v>1.4</v>
      </c>
      <c r="B78" s="48" t="str">
        <f>[1]I0427_1037000158513_02_0_69_!B76</f>
        <v>Строительство и реконструкция сетей электроснабжения 0,4кВ</v>
      </c>
      <c r="C78" s="47" t="str">
        <f>[1]I0427_1037000158513_02_0_69_!C76</f>
        <v>О_0004500012</v>
      </c>
      <c r="D78" s="49">
        <f t="shared" si="36"/>
        <v>0</v>
      </c>
      <c r="E78" s="49">
        <f t="shared" si="36"/>
        <v>0</v>
      </c>
      <c r="F78" s="45">
        <f t="shared" si="36"/>
        <v>26.150000000000002</v>
      </c>
      <c r="G78" s="49">
        <f t="shared" si="36"/>
        <v>0</v>
      </c>
      <c r="H78" s="45">
        <f t="shared" si="36"/>
        <v>53.7</v>
      </c>
      <c r="I78" s="49">
        <f t="shared" si="36"/>
        <v>0</v>
      </c>
      <c r="J78" s="49">
        <f t="shared" si="36"/>
        <v>0</v>
      </c>
      <c r="K78" s="49" t="s">
        <v>113</v>
      </c>
      <c r="L78" s="49" t="s">
        <v>113</v>
      </c>
      <c r="M78" s="49" t="s">
        <v>113</v>
      </c>
      <c r="N78" s="49" t="s">
        <v>113</v>
      </c>
      <c r="O78" s="49" t="s">
        <v>113</v>
      </c>
      <c r="P78" s="49" t="s">
        <v>113</v>
      </c>
      <c r="Q78" s="49" t="s">
        <v>113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5">
        <f>[1]I0427_1037000158513_04_0_69_!V78</f>
        <v>0</v>
      </c>
      <c r="AG78" s="45">
        <v>0</v>
      </c>
      <c r="AH78" s="49">
        <v>5.23</v>
      </c>
      <c r="AI78" s="49">
        <v>0</v>
      </c>
      <c r="AJ78" s="45">
        <v>10.74</v>
      </c>
      <c r="AK78" s="45">
        <v>0</v>
      </c>
      <c r="AL78" s="45">
        <f>[1]I0427_1037000158513_04_0_69_!Z78</f>
        <v>0</v>
      </c>
      <c r="AM78" s="45" t="s">
        <v>113</v>
      </c>
      <c r="AN78" s="45" t="s">
        <v>113</v>
      </c>
      <c r="AO78" s="45" t="s">
        <v>113</v>
      </c>
      <c r="AP78" s="45" t="s">
        <v>113</v>
      </c>
      <c r="AQ78" s="45" t="s">
        <v>113</v>
      </c>
      <c r="AR78" s="45" t="s">
        <v>113</v>
      </c>
      <c r="AS78" s="45" t="s">
        <v>113</v>
      </c>
      <c r="AT78" s="45">
        <f>[1]I0427_1037000158513_04_0_69_!AJ78</f>
        <v>0</v>
      </c>
      <c r="AU78" s="45">
        <v>0</v>
      </c>
      <c r="AV78" s="49">
        <v>5.23</v>
      </c>
      <c r="AW78" s="49">
        <v>0</v>
      </c>
      <c r="AX78" s="49">
        <v>10.74</v>
      </c>
      <c r="AY78" s="45">
        <v>0</v>
      </c>
      <c r="AZ78" s="45">
        <f>[1]I0427_1037000158513_04_0_69_!AN78</f>
        <v>0</v>
      </c>
      <c r="BA78" s="45" t="s">
        <v>113</v>
      </c>
      <c r="BB78" s="45" t="s">
        <v>113</v>
      </c>
      <c r="BC78" s="45" t="s">
        <v>113</v>
      </c>
      <c r="BD78" s="45" t="s">
        <v>113</v>
      </c>
      <c r="BE78" s="45" t="s">
        <v>113</v>
      </c>
      <c r="BF78" s="45" t="s">
        <v>113</v>
      </c>
      <c r="BG78" s="45" t="s">
        <v>113</v>
      </c>
      <c r="BH78" s="45">
        <f>[1]I0427_1037000158513_04_0_69_!AX78</f>
        <v>0</v>
      </c>
      <c r="BI78" s="45">
        <v>0</v>
      </c>
      <c r="BJ78" s="45">
        <v>5.23</v>
      </c>
      <c r="BK78" s="45">
        <v>0</v>
      </c>
      <c r="BL78" s="45">
        <v>10.74</v>
      </c>
      <c r="BM78" s="45">
        <v>0</v>
      </c>
      <c r="BN78" s="45">
        <f>[1]I0427_1037000158513_04_0_69_!BB78</f>
        <v>0</v>
      </c>
      <c r="BO78" s="45" t="s">
        <v>113</v>
      </c>
      <c r="BP78" s="45" t="s">
        <v>113</v>
      </c>
      <c r="BQ78" s="45" t="s">
        <v>113</v>
      </c>
      <c r="BR78" s="45" t="s">
        <v>113</v>
      </c>
      <c r="BS78" s="45" t="s">
        <v>113</v>
      </c>
      <c r="BT78" s="45" t="s">
        <v>113</v>
      </c>
      <c r="BU78" s="45" t="s">
        <v>113</v>
      </c>
      <c r="BV78" s="45">
        <f>[1]I0427_1037000158513_04_0_69_!BL78</f>
        <v>0</v>
      </c>
      <c r="BW78" s="45">
        <v>0</v>
      </c>
      <c r="BX78" s="49">
        <v>5.23</v>
      </c>
      <c r="BY78" s="49">
        <v>0</v>
      </c>
      <c r="BZ78" s="49">
        <v>10.74</v>
      </c>
      <c r="CA78" s="45">
        <v>0</v>
      </c>
      <c r="CB78" s="45">
        <f>[1]I0427_1037000158513_04_0_69_!BP78</f>
        <v>0</v>
      </c>
      <c r="CC78" s="45" t="s">
        <v>113</v>
      </c>
      <c r="CD78" s="45" t="s">
        <v>113</v>
      </c>
      <c r="CE78" s="45" t="s">
        <v>113</v>
      </c>
      <c r="CF78" s="45" t="s">
        <v>113</v>
      </c>
      <c r="CG78" s="45" t="s">
        <v>113</v>
      </c>
      <c r="CH78" s="45" t="s">
        <v>113</v>
      </c>
      <c r="CI78" s="45" t="s">
        <v>113</v>
      </c>
      <c r="CJ78" s="45">
        <f>[1]I0427_1037000158513_04_0_69_!BZ78</f>
        <v>0</v>
      </c>
      <c r="CK78" s="45">
        <v>0</v>
      </c>
      <c r="CL78" s="49">
        <v>5.23</v>
      </c>
      <c r="CM78" s="49">
        <v>0</v>
      </c>
      <c r="CN78" s="49">
        <v>10.74</v>
      </c>
      <c r="CO78" s="45">
        <v>0</v>
      </c>
      <c r="CP78" s="45">
        <f>[1]I0427_1037000158513_04_0_69_!CD78</f>
        <v>0</v>
      </c>
      <c r="CQ78" s="45" t="s">
        <v>113</v>
      </c>
      <c r="CR78" s="45" t="s">
        <v>113</v>
      </c>
      <c r="CS78" s="45" t="s">
        <v>113</v>
      </c>
      <c r="CT78" s="45" t="s">
        <v>113</v>
      </c>
      <c r="CU78" s="45" t="s">
        <v>113</v>
      </c>
      <c r="CV78" s="45" t="s">
        <v>113</v>
      </c>
      <c r="CW78" s="45" t="s">
        <v>113</v>
      </c>
      <c r="CX78" s="43">
        <f t="shared" si="25"/>
        <v>0</v>
      </c>
      <c r="CY78" s="43">
        <f t="shared" si="25"/>
        <v>0</v>
      </c>
      <c r="CZ78" s="43">
        <f t="shared" si="25"/>
        <v>26.150000000000002</v>
      </c>
      <c r="DA78" s="43">
        <f t="shared" si="23"/>
        <v>0</v>
      </c>
      <c r="DB78" s="43">
        <f t="shared" si="23"/>
        <v>53.7</v>
      </c>
      <c r="DC78" s="43">
        <f t="shared" si="23"/>
        <v>0</v>
      </c>
      <c r="DD78" s="43">
        <f t="shared" si="23"/>
        <v>0</v>
      </c>
      <c r="DE78" s="43">
        <f t="shared" si="23"/>
        <v>0</v>
      </c>
      <c r="DF78" s="43">
        <f t="shared" si="23"/>
        <v>0</v>
      </c>
      <c r="DG78" s="43">
        <f t="shared" si="23"/>
        <v>0</v>
      </c>
      <c r="DH78" s="43">
        <f t="shared" si="23"/>
        <v>0</v>
      </c>
      <c r="DI78" s="43">
        <f t="shared" si="23"/>
        <v>0</v>
      </c>
      <c r="DJ78" s="43">
        <f t="shared" si="23"/>
        <v>0</v>
      </c>
      <c r="DK78" s="43">
        <f t="shared" si="23"/>
        <v>0</v>
      </c>
      <c r="DL78" s="49" t="str">
        <f>IF([1]I0427_1037000158513_02_0_69_!CT76="","",[1]I0427_1037000158513_02_0_69_!CT76)</f>
        <v>нд</v>
      </c>
    </row>
    <row r="79" spans="1:116" ht="78.75" x14ac:dyDescent="0.25">
      <c r="A79" s="47" t="str">
        <f>[1]I0427_1037000158513_02_0_69_!A77</f>
        <v>1.4</v>
      </c>
      <c r="B79" s="48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9" s="47" t="str">
        <f>[1]I0427_1037000158513_02_0_69_!C77</f>
        <v>О_1004560013</v>
      </c>
      <c r="D79" s="49">
        <f t="shared" si="36"/>
        <v>10.27</v>
      </c>
      <c r="E79" s="49">
        <f t="shared" si="36"/>
        <v>0</v>
      </c>
      <c r="F79" s="49">
        <f t="shared" si="36"/>
        <v>2.7450000000000001</v>
      </c>
      <c r="G79" s="49">
        <f t="shared" si="36"/>
        <v>0</v>
      </c>
      <c r="H79" s="49">
        <f t="shared" si="36"/>
        <v>2.8050000000000002</v>
      </c>
      <c r="I79" s="49">
        <f t="shared" si="36"/>
        <v>0</v>
      </c>
      <c r="J79" s="49">
        <f t="shared" si="36"/>
        <v>0</v>
      </c>
      <c r="K79" s="49" t="s">
        <v>113</v>
      </c>
      <c r="L79" s="49" t="s">
        <v>113</v>
      </c>
      <c r="M79" s="49" t="s">
        <v>113</v>
      </c>
      <c r="N79" s="49" t="s">
        <v>113</v>
      </c>
      <c r="O79" s="49" t="s">
        <v>113</v>
      </c>
      <c r="P79" s="49" t="s">
        <v>113</v>
      </c>
      <c r="Q79" s="49" t="s">
        <v>113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5">
        <f>[1]I0427_1037000158513_04_0_69_!V79</f>
        <v>0.82</v>
      </c>
      <c r="AG79" s="45">
        <v>0</v>
      </c>
      <c r="AH79" s="49">
        <v>2.09</v>
      </c>
      <c r="AI79" s="49">
        <v>0</v>
      </c>
      <c r="AJ79" s="45">
        <v>0.52500000000000002</v>
      </c>
      <c r="AK79" s="45">
        <v>0</v>
      </c>
      <c r="AL79" s="45">
        <f>[1]I0427_1037000158513_04_0_69_!Z79</f>
        <v>0</v>
      </c>
      <c r="AM79" s="45" t="s">
        <v>113</v>
      </c>
      <c r="AN79" s="45" t="s">
        <v>113</v>
      </c>
      <c r="AO79" s="45" t="s">
        <v>113</v>
      </c>
      <c r="AP79" s="45" t="s">
        <v>113</v>
      </c>
      <c r="AQ79" s="45" t="s">
        <v>113</v>
      </c>
      <c r="AR79" s="45" t="s">
        <v>113</v>
      </c>
      <c r="AS79" s="45" t="s">
        <v>113</v>
      </c>
      <c r="AT79" s="45">
        <f>[1]I0427_1037000158513_04_0_69_!AJ79</f>
        <v>0</v>
      </c>
      <c r="AU79" s="45">
        <v>0</v>
      </c>
      <c r="AV79" s="49">
        <v>0</v>
      </c>
      <c r="AW79" s="49">
        <v>0</v>
      </c>
      <c r="AX79" s="49">
        <v>0</v>
      </c>
      <c r="AY79" s="45">
        <v>0</v>
      </c>
      <c r="AZ79" s="45">
        <f>[1]I0427_1037000158513_04_0_69_!AN79</f>
        <v>0</v>
      </c>
      <c r="BA79" s="45" t="s">
        <v>113</v>
      </c>
      <c r="BB79" s="45" t="s">
        <v>113</v>
      </c>
      <c r="BC79" s="45" t="s">
        <v>113</v>
      </c>
      <c r="BD79" s="45" t="s">
        <v>113</v>
      </c>
      <c r="BE79" s="45" t="s">
        <v>113</v>
      </c>
      <c r="BF79" s="45" t="s">
        <v>113</v>
      </c>
      <c r="BG79" s="45" t="s">
        <v>113</v>
      </c>
      <c r="BH79" s="45">
        <f>[1]I0427_1037000158513_04_0_69_!AX79</f>
        <v>0.25</v>
      </c>
      <c r="BI79" s="45">
        <v>0</v>
      </c>
      <c r="BJ79" s="45">
        <v>0.65500000000000003</v>
      </c>
      <c r="BK79" s="45">
        <v>0</v>
      </c>
      <c r="BL79" s="45">
        <v>7.0000000000000007E-2</v>
      </c>
      <c r="BM79" s="45">
        <v>0</v>
      </c>
      <c r="BN79" s="45">
        <f>[1]I0427_1037000158513_04_0_69_!BB79</f>
        <v>0</v>
      </c>
      <c r="BO79" s="45" t="s">
        <v>113</v>
      </c>
      <c r="BP79" s="45" t="s">
        <v>113</v>
      </c>
      <c r="BQ79" s="45" t="s">
        <v>113</v>
      </c>
      <c r="BR79" s="45" t="s">
        <v>113</v>
      </c>
      <c r="BS79" s="45" t="s">
        <v>113</v>
      </c>
      <c r="BT79" s="45" t="s">
        <v>113</v>
      </c>
      <c r="BU79" s="45" t="s">
        <v>113</v>
      </c>
      <c r="BV79" s="45">
        <f>[1]I0427_1037000158513_04_0_69_!BL79</f>
        <v>3.24</v>
      </c>
      <c r="BW79" s="45">
        <v>0</v>
      </c>
      <c r="BX79" s="49">
        <v>0</v>
      </c>
      <c r="BY79" s="49">
        <v>0</v>
      </c>
      <c r="BZ79" s="49">
        <f>[1]I0427_1037000158513_04_0_69_!BN79</f>
        <v>1.28</v>
      </c>
      <c r="CA79" s="45">
        <v>0</v>
      </c>
      <c r="CB79" s="45">
        <f>[1]I0427_1037000158513_04_0_69_!BP79</f>
        <v>0</v>
      </c>
      <c r="CC79" s="45" t="s">
        <v>113</v>
      </c>
      <c r="CD79" s="45" t="s">
        <v>113</v>
      </c>
      <c r="CE79" s="45" t="s">
        <v>113</v>
      </c>
      <c r="CF79" s="45" t="s">
        <v>113</v>
      </c>
      <c r="CG79" s="45" t="s">
        <v>113</v>
      </c>
      <c r="CH79" s="45" t="s">
        <v>113</v>
      </c>
      <c r="CI79" s="45" t="s">
        <v>113</v>
      </c>
      <c r="CJ79" s="45">
        <f>[1]I0427_1037000158513_04_0_69_!BZ79</f>
        <v>5.96</v>
      </c>
      <c r="CK79" s="45">
        <v>0</v>
      </c>
      <c r="CL79" s="49">
        <v>0</v>
      </c>
      <c r="CM79" s="49">
        <v>0</v>
      </c>
      <c r="CN79" s="49">
        <f>[1]I0427_1037000158513_04_0_69_!CB79</f>
        <v>0.93</v>
      </c>
      <c r="CO79" s="45">
        <v>0</v>
      </c>
      <c r="CP79" s="45">
        <f>[1]I0427_1037000158513_04_0_69_!CD79</f>
        <v>0</v>
      </c>
      <c r="CQ79" s="45" t="s">
        <v>113</v>
      </c>
      <c r="CR79" s="45" t="s">
        <v>113</v>
      </c>
      <c r="CS79" s="45" t="s">
        <v>113</v>
      </c>
      <c r="CT79" s="45" t="s">
        <v>113</v>
      </c>
      <c r="CU79" s="45" t="s">
        <v>113</v>
      </c>
      <c r="CV79" s="45" t="s">
        <v>113</v>
      </c>
      <c r="CW79" s="45" t="s">
        <v>113</v>
      </c>
      <c r="CX79" s="43">
        <f t="shared" si="25"/>
        <v>10.27</v>
      </c>
      <c r="CY79" s="43">
        <f t="shared" si="25"/>
        <v>0</v>
      </c>
      <c r="CZ79" s="43">
        <f t="shared" si="25"/>
        <v>2.7450000000000001</v>
      </c>
      <c r="DA79" s="43">
        <f t="shared" si="23"/>
        <v>0</v>
      </c>
      <c r="DB79" s="43">
        <f t="shared" si="23"/>
        <v>2.8050000000000002</v>
      </c>
      <c r="DC79" s="43">
        <f t="shared" ref="DC79:DK141" si="39">SUM(AK79,AY79,BM79,CA79,CO79)</f>
        <v>0</v>
      </c>
      <c r="DD79" s="43">
        <f t="shared" si="39"/>
        <v>0</v>
      </c>
      <c r="DE79" s="43">
        <f t="shared" si="39"/>
        <v>0</v>
      </c>
      <c r="DF79" s="43">
        <f t="shared" si="39"/>
        <v>0</v>
      </c>
      <c r="DG79" s="43">
        <f t="shared" si="39"/>
        <v>0</v>
      </c>
      <c r="DH79" s="43">
        <f t="shared" si="39"/>
        <v>0</v>
      </c>
      <c r="DI79" s="43">
        <f t="shared" si="39"/>
        <v>0</v>
      </c>
      <c r="DJ79" s="43">
        <f t="shared" si="39"/>
        <v>0</v>
      </c>
      <c r="DK79" s="43">
        <f t="shared" si="39"/>
        <v>0</v>
      </c>
      <c r="DL79" s="49" t="str">
        <f>IF([1]I0427_1037000158513_02_0_69_!CT77="","",[1]I0427_1037000158513_02_0_69_!CT77)</f>
        <v>нд</v>
      </c>
    </row>
    <row r="80" spans="1:116" x14ac:dyDescent="0.25">
      <c r="A80" s="47" t="str">
        <f>[1]I0427_1037000158513_02_0_69_!A78</f>
        <v>1.4</v>
      </c>
      <c r="B80" s="48" t="str">
        <f>[1]I0427_1037000158513_02_0_69_!B78</f>
        <v>Установка реклоузеров</v>
      </c>
      <c r="C80" s="47" t="str">
        <f>[1]I0427_1037000158513_02_0_69_!C78</f>
        <v>О_0000000814</v>
      </c>
      <c r="D80" s="49">
        <f t="shared" si="36"/>
        <v>0</v>
      </c>
      <c r="E80" s="49">
        <f t="shared" si="36"/>
        <v>0</v>
      </c>
      <c r="F80" s="49">
        <f t="shared" si="36"/>
        <v>0</v>
      </c>
      <c r="G80" s="49">
        <f t="shared" si="36"/>
        <v>0</v>
      </c>
      <c r="H80" s="49">
        <f t="shared" si="36"/>
        <v>0</v>
      </c>
      <c r="I80" s="49">
        <f t="shared" si="36"/>
        <v>0</v>
      </c>
      <c r="J80" s="49">
        <f t="shared" si="36"/>
        <v>4</v>
      </c>
      <c r="K80" s="49" t="s">
        <v>113</v>
      </c>
      <c r="L80" s="49" t="s">
        <v>113</v>
      </c>
      <c r="M80" s="49" t="s">
        <v>113</v>
      </c>
      <c r="N80" s="49" t="s">
        <v>113</v>
      </c>
      <c r="O80" s="49" t="s">
        <v>113</v>
      </c>
      <c r="P80" s="49" t="s">
        <v>113</v>
      </c>
      <c r="Q80" s="49" t="s">
        <v>113</v>
      </c>
      <c r="R80" s="49">
        <v>0</v>
      </c>
      <c r="S80" s="49">
        <v>0</v>
      </c>
      <c r="T80" s="49">
        <v>0</v>
      </c>
      <c r="U80" s="49">
        <v>0</v>
      </c>
      <c r="V80" s="49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49">
        <v>0</v>
      </c>
      <c r="AC80" s="49">
        <v>0</v>
      </c>
      <c r="AD80" s="49">
        <v>0</v>
      </c>
      <c r="AE80" s="49">
        <v>0</v>
      </c>
      <c r="AF80" s="45">
        <f>[1]I0427_1037000158513_04_0_69_!V80</f>
        <v>0</v>
      </c>
      <c r="AG80" s="45">
        <v>0</v>
      </c>
      <c r="AH80" s="49">
        <v>0</v>
      </c>
      <c r="AI80" s="49">
        <v>0</v>
      </c>
      <c r="AJ80" s="49">
        <v>0</v>
      </c>
      <c r="AK80" s="45">
        <v>0</v>
      </c>
      <c r="AL80" s="45">
        <f>[1]I0427_1037000158513_04_0_69_!Z80</f>
        <v>0</v>
      </c>
      <c r="AM80" s="45" t="s">
        <v>113</v>
      </c>
      <c r="AN80" s="45" t="s">
        <v>113</v>
      </c>
      <c r="AO80" s="45" t="s">
        <v>113</v>
      </c>
      <c r="AP80" s="45" t="s">
        <v>113</v>
      </c>
      <c r="AQ80" s="45" t="s">
        <v>113</v>
      </c>
      <c r="AR80" s="45" t="s">
        <v>113</v>
      </c>
      <c r="AS80" s="45" t="s">
        <v>113</v>
      </c>
      <c r="AT80" s="45">
        <f>[1]I0427_1037000158513_04_0_69_!AJ80</f>
        <v>0</v>
      </c>
      <c r="AU80" s="45">
        <v>0</v>
      </c>
      <c r="AV80" s="49">
        <v>0</v>
      </c>
      <c r="AW80" s="49">
        <v>0</v>
      </c>
      <c r="AX80" s="49">
        <v>0</v>
      </c>
      <c r="AY80" s="45">
        <v>0</v>
      </c>
      <c r="AZ80" s="45">
        <f>[1]I0427_1037000158513_04_0_69_!AN80</f>
        <v>0</v>
      </c>
      <c r="BA80" s="45" t="s">
        <v>113</v>
      </c>
      <c r="BB80" s="45" t="s">
        <v>113</v>
      </c>
      <c r="BC80" s="45" t="s">
        <v>113</v>
      </c>
      <c r="BD80" s="45" t="s">
        <v>113</v>
      </c>
      <c r="BE80" s="45" t="s">
        <v>113</v>
      </c>
      <c r="BF80" s="45" t="s">
        <v>113</v>
      </c>
      <c r="BG80" s="45" t="s">
        <v>113</v>
      </c>
      <c r="BH80" s="45">
        <f>[1]I0427_1037000158513_04_0_69_!AX80</f>
        <v>0</v>
      </c>
      <c r="BI80" s="45">
        <v>0</v>
      </c>
      <c r="BJ80" s="45">
        <v>0</v>
      </c>
      <c r="BK80" s="45">
        <v>0</v>
      </c>
      <c r="BL80" s="45">
        <v>0</v>
      </c>
      <c r="BM80" s="45">
        <v>0</v>
      </c>
      <c r="BN80" s="45">
        <f>[1]I0427_1037000158513_04_0_69_!BB80</f>
        <v>0</v>
      </c>
      <c r="BO80" s="45" t="s">
        <v>113</v>
      </c>
      <c r="BP80" s="45" t="s">
        <v>113</v>
      </c>
      <c r="BQ80" s="45" t="s">
        <v>113</v>
      </c>
      <c r="BR80" s="45" t="s">
        <v>113</v>
      </c>
      <c r="BS80" s="45" t="s">
        <v>113</v>
      </c>
      <c r="BT80" s="45" t="s">
        <v>113</v>
      </c>
      <c r="BU80" s="45" t="s">
        <v>113</v>
      </c>
      <c r="BV80" s="45">
        <f>[1]I0427_1037000158513_04_0_69_!BL80</f>
        <v>0</v>
      </c>
      <c r="BW80" s="45">
        <v>0</v>
      </c>
      <c r="BX80" s="49">
        <v>0</v>
      </c>
      <c r="BY80" s="49">
        <v>0</v>
      </c>
      <c r="BZ80" s="49">
        <v>0</v>
      </c>
      <c r="CA80" s="45">
        <v>0</v>
      </c>
      <c r="CB80" s="45">
        <f>[1]I0427_1037000158513_04_0_69_!BP80</f>
        <v>0</v>
      </c>
      <c r="CC80" s="45" t="s">
        <v>113</v>
      </c>
      <c r="CD80" s="45" t="s">
        <v>113</v>
      </c>
      <c r="CE80" s="45" t="s">
        <v>113</v>
      </c>
      <c r="CF80" s="45" t="s">
        <v>113</v>
      </c>
      <c r="CG80" s="45" t="s">
        <v>113</v>
      </c>
      <c r="CH80" s="45" t="s">
        <v>113</v>
      </c>
      <c r="CI80" s="45" t="s">
        <v>113</v>
      </c>
      <c r="CJ80" s="45">
        <f>[1]I0427_1037000158513_04_0_69_!BZ80</f>
        <v>0</v>
      </c>
      <c r="CK80" s="45">
        <v>0</v>
      </c>
      <c r="CL80" s="49">
        <v>0</v>
      </c>
      <c r="CM80" s="49">
        <v>0</v>
      </c>
      <c r="CN80" s="49">
        <v>0</v>
      </c>
      <c r="CO80" s="45">
        <v>0</v>
      </c>
      <c r="CP80" s="45">
        <f>[1]I0427_1037000158513_04_0_69_!CD80</f>
        <v>4</v>
      </c>
      <c r="CQ80" s="45" t="s">
        <v>113</v>
      </c>
      <c r="CR80" s="45" t="s">
        <v>113</v>
      </c>
      <c r="CS80" s="45" t="s">
        <v>113</v>
      </c>
      <c r="CT80" s="45" t="s">
        <v>113</v>
      </c>
      <c r="CU80" s="45" t="s">
        <v>113</v>
      </c>
      <c r="CV80" s="45" t="s">
        <v>113</v>
      </c>
      <c r="CW80" s="45" t="s">
        <v>113</v>
      </c>
      <c r="CX80" s="43">
        <f t="shared" si="25"/>
        <v>0</v>
      </c>
      <c r="CY80" s="43">
        <f t="shared" si="25"/>
        <v>0</v>
      </c>
      <c r="CZ80" s="43">
        <f t="shared" si="25"/>
        <v>0</v>
      </c>
      <c r="DA80" s="43">
        <f t="shared" si="25"/>
        <v>0</v>
      </c>
      <c r="DB80" s="43">
        <f t="shared" si="25"/>
        <v>0</v>
      </c>
      <c r="DC80" s="43">
        <f t="shared" si="39"/>
        <v>0</v>
      </c>
      <c r="DD80" s="43">
        <f t="shared" si="39"/>
        <v>4</v>
      </c>
      <c r="DE80" s="43">
        <f t="shared" si="39"/>
        <v>0</v>
      </c>
      <c r="DF80" s="43">
        <f t="shared" si="39"/>
        <v>0</v>
      </c>
      <c r="DG80" s="43">
        <f t="shared" si="39"/>
        <v>0</v>
      </c>
      <c r="DH80" s="43">
        <f t="shared" si="39"/>
        <v>0</v>
      </c>
      <c r="DI80" s="43">
        <f t="shared" si="39"/>
        <v>0</v>
      </c>
      <c r="DJ80" s="43">
        <f t="shared" si="39"/>
        <v>0</v>
      </c>
      <c r="DK80" s="43">
        <f t="shared" si="39"/>
        <v>0</v>
      </c>
      <c r="DL80" s="49" t="str">
        <f>IF([1]I0427_1037000158513_02_0_69_!CT78="","",[1]I0427_1037000158513_02_0_69_!CT78)</f>
        <v>нд</v>
      </c>
    </row>
    <row r="81" spans="1:116" x14ac:dyDescent="0.25">
      <c r="A81" s="47" t="str">
        <f>[1]I0427_1037000158513_02_0_69_!A79</f>
        <v>1.4</v>
      </c>
      <c r="B81" s="48" t="str">
        <f>[1]I0427_1037000158513_02_0_69_!B79</f>
        <v>Установка трансформаторов в ТП</v>
      </c>
      <c r="C81" s="47" t="str">
        <f>[1]I0427_1037000158513_02_0_69_!C79</f>
        <v>О_0200000015</v>
      </c>
      <c r="D81" s="49">
        <f t="shared" si="36"/>
        <v>0</v>
      </c>
      <c r="E81" s="49">
        <f t="shared" si="36"/>
        <v>0</v>
      </c>
      <c r="F81" s="49">
        <f t="shared" si="36"/>
        <v>0</v>
      </c>
      <c r="G81" s="49">
        <f t="shared" si="36"/>
        <v>0</v>
      </c>
      <c r="H81" s="49">
        <f t="shared" si="36"/>
        <v>0</v>
      </c>
      <c r="I81" s="49">
        <f t="shared" si="36"/>
        <v>0</v>
      </c>
      <c r="J81" s="49">
        <f t="shared" si="36"/>
        <v>60</v>
      </c>
      <c r="K81" s="49" t="s">
        <v>113</v>
      </c>
      <c r="L81" s="49" t="s">
        <v>113</v>
      </c>
      <c r="M81" s="49" t="s">
        <v>113</v>
      </c>
      <c r="N81" s="49" t="s">
        <v>113</v>
      </c>
      <c r="O81" s="49" t="s">
        <v>113</v>
      </c>
      <c r="P81" s="49" t="s">
        <v>113</v>
      </c>
      <c r="Q81" s="49" t="s">
        <v>113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5">
        <f>[1]I0427_1037000158513_04_0_69_!V81</f>
        <v>0</v>
      </c>
      <c r="AG81" s="45">
        <v>0</v>
      </c>
      <c r="AH81" s="49">
        <v>0</v>
      </c>
      <c r="AI81" s="49">
        <v>0</v>
      </c>
      <c r="AJ81" s="49">
        <v>0</v>
      </c>
      <c r="AK81" s="45">
        <v>0</v>
      </c>
      <c r="AL81" s="45">
        <f>[1]I0427_1037000158513_04_0_69_!Z81</f>
        <v>12</v>
      </c>
      <c r="AM81" s="45" t="s">
        <v>113</v>
      </c>
      <c r="AN81" s="45" t="s">
        <v>113</v>
      </c>
      <c r="AO81" s="45" t="s">
        <v>113</v>
      </c>
      <c r="AP81" s="45" t="s">
        <v>113</v>
      </c>
      <c r="AQ81" s="45" t="s">
        <v>113</v>
      </c>
      <c r="AR81" s="45" t="s">
        <v>113</v>
      </c>
      <c r="AS81" s="45" t="s">
        <v>113</v>
      </c>
      <c r="AT81" s="45">
        <f>[1]I0427_1037000158513_04_0_69_!AJ81</f>
        <v>0</v>
      </c>
      <c r="AU81" s="45">
        <v>0</v>
      </c>
      <c r="AV81" s="49">
        <v>0</v>
      </c>
      <c r="AW81" s="49">
        <v>0</v>
      </c>
      <c r="AX81" s="49">
        <v>0</v>
      </c>
      <c r="AY81" s="45">
        <v>0</v>
      </c>
      <c r="AZ81" s="45">
        <f>[1]I0427_1037000158513_04_0_69_!AN81</f>
        <v>0</v>
      </c>
      <c r="BA81" s="45" t="s">
        <v>113</v>
      </c>
      <c r="BB81" s="45" t="s">
        <v>113</v>
      </c>
      <c r="BC81" s="45" t="s">
        <v>113</v>
      </c>
      <c r="BD81" s="45" t="s">
        <v>113</v>
      </c>
      <c r="BE81" s="45" t="s">
        <v>113</v>
      </c>
      <c r="BF81" s="45" t="s">
        <v>113</v>
      </c>
      <c r="BG81" s="45" t="s">
        <v>113</v>
      </c>
      <c r="BH81" s="45">
        <f>[1]I0427_1037000158513_04_0_69_!AX81</f>
        <v>0</v>
      </c>
      <c r="BI81" s="45">
        <v>0</v>
      </c>
      <c r="BJ81" s="45">
        <v>0</v>
      </c>
      <c r="BK81" s="45">
        <v>0</v>
      </c>
      <c r="BL81" s="45">
        <v>0</v>
      </c>
      <c r="BM81" s="45">
        <v>0</v>
      </c>
      <c r="BN81" s="45">
        <f>[1]I0427_1037000158513_04_0_69_!BB81</f>
        <v>12</v>
      </c>
      <c r="BO81" s="45" t="s">
        <v>113</v>
      </c>
      <c r="BP81" s="45" t="s">
        <v>113</v>
      </c>
      <c r="BQ81" s="45" t="s">
        <v>113</v>
      </c>
      <c r="BR81" s="45" t="s">
        <v>113</v>
      </c>
      <c r="BS81" s="45" t="s">
        <v>113</v>
      </c>
      <c r="BT81" s="45" t="s">
        <v>113</v>
      </c>
      <c r="BU81" s="45" t="s">
        <v>113</v>
      </c>
      <c r="BV81" s="45">
        <f>[1]I0427_1037000158513_04_0_69_!BL81</f>
        <v>0</v>
      </c>
      <c r="BW81" s="45">
        <v>0</v>
      </c>
      <c r="BX81" s="49">
        <v>0</v>
      </c>
      <c r="BY81" s="49">
        <v>0</v>
      </c>
      <c r="BZ81" s="49">
        <v>0</v>
      </c>
      <c r="CA81" s="45">
        <v>0</v>
      </c>
      <c r="CB81" s="45">
        <f>[1]I0427_1037000158513_04_0_69_!BP81</f>
        <v>18</v>
      </c>
      <c r="CC81" s="45" t="s">
        <v>113</v>
      </c>
      <c r="CD81" s="45" t="s">
        <v>113</v>
      </c>
      <c r="CE81" s="45" t="s">
        <v>113</v>
      </c>
      <c r="CF81" s="45" t="s">
        <v>113</v>
      </c>
      <c r="CG81" s="45" t="s">
        <v>113</v>
      </c>
      <c r="CH81" s="45" t="s">
        <v>113</v>
      </c>
      <c r="CI81" s="45" t="s">
        <v>113</v>
      </c>
      <c r="CJ81" s="45">
        <f>[1]I0427_1037000158513_04_0_69_!BZ81</f>
        <v>0</v>
      </c>
      <c r="CK81" s="45">
        <v>0</v>
      </c>
      <c r="CL81" s="49">
        <v>0</v>
      </c>
      <c r="CM81" s="49">
        <v>0</v>
      </c>
      <c r="CN81" s="49">
        <v>0</v>
      </c>
      <c r="CO81" s="45">
        <v>0</v>
      </c>
      <c r="CP81" s="45">
        <f>[1]I0427_1037000158513_04_0_69_!CD81</f>
        <v>18</v>
      </c>
      <c r="CQ81" s="45" t="s">
        <v>113</v>
      </c>
      <c r="CR81" s="45" t="s">
        <v>113</v>
      </c>
      <c r="CS81" s="45" t="s">
        <v>113</v>
      </c>
      <c r="CT81" s="45" t="s">
        <v>113</v>
      </c>
      <c r="CU81" s="45" t="s">
        <v>113</v>
      </c>
      <c r="CV81" s="45" t="s">
        <v>113</v>
      </c>
      <c r="CW81" s="45" t="s">
        <v>113</v>
      </c>
      <c r="CX81" s="43">
        <f t="shared" si="25"/>
        <v>0</v>
      </c>
      <c r="CY81" s="43">
        <f t="shared" si="25"/>
        <v>0</v>
      </c>
      <c r="CZ81" s="43">
        <f t="shared" si="25"/>
        <v>0</v>
      </c>
      <c r="DA81" s="43">
        <f t="shared" si="25"/>
        <v>0</v>
      </c>
      <c r="DB81" s="43">
        <f t="shared" si="25"/>
        <v>0</v>
      </c>
      <c r="DC81" s="43">
        <f t="shared" si="39"/>
        <v>0</v>
      </c>
      <c r="DD81" s="43">
        <f t="shared" si="39"/>
        <v>60</v>
      </c>
      <c r="DE81" s="43">
        <f t="shared" si="39"/>
        <v>0</v>
      </c>
      <c r="DF81" s="43">
        <f t="shared" si="39"/>
        <v>0</v>
      </c>
      <c r="DG81" s="43">
        <f t="shared" si="39"/>
        <v>0</v>
      </c>
      <c r="DH81" s="43">
        <f t="shared" si="39"/>
        <v>0</v>
      </c>
      <c r="DI81" s="43">
        <f t="shared" si="39"/>
        <v>0</v>
      </c>
      <c r="DJ81" s="43">
        <f t="shared" si="39"/>
        <v>0</v>
      </c>
      <c r="DK81" s="43">
        <f t="shared" si="39"/>
        <v>0</v>
      </c>
      <c r="DL81" s="49" t="str">
        <f>IF([1]I0427_1037000158513_02_0_69_!CT79="","",[1]I0427_1037000158513_02_0_69_!CT79)</f>
        <v>нд</v>
      </c>
    </row>
    <row r="82" spans="1:116" s="46" customFormat="1" ht="47.25" x14ac:dyDescent="0.25">
      <c r="A82" s="41" t="str">
        <f>[1]I0427_1037000158513_02_0_69_!A80</f>
        <v>1.5</v>
      </c>
      <c r="B82" s="42" t="str">
        <f>[1]I0427_1037000158513_02_0_69_!B80</f>
        <v>Покупка земельных участков для целей реализации инвестиционных проектов, всего, в том числе:</v>
      </c>
      <c r="C82" s="41" t="str">
        <f>[1]I0427_1037000158513_02_0_69_!C80</f>
        <v>Г</v>
      </c>
      <c r="D82" s="43">
        <f t="shared" si="36"/>
        <v>0</v>
      </c>
      <c r="E82" s="43">
        <f t="shared" si="36"/>
        <v>0</v>
      </c>
      <c r="F82" s="43">
        <f t="shared" si="36"/>
        <v>0</v>
      </c>
      <c r="G82" s="43">
        <f t="shared" si="36"/>
        <v>0</v>
      </c>
      <c r="H82" s="43">
        <f t="shared" si="36"/>
        <v>0</v>
      </c>
      <c r="I82" s="43">
        <f t="shared" si="36"/>
        <v>0</v>
      </c>
      <c r="J82" s="43">
        <f t="shared" si="36"/>
        <v>0</v>
      </c>
      <c r="K82" s="43">
        <f t="shared" si="36"/>
        <v>0</v>
      </c>
      <c r="L82" s="43">
        <f t="shared" si="36"/>
        <v>0</v>
      </c>
      <c r="M82" s="43">
        <f t="shared" si="36"/>
        <v>0</v>
      </c>
      <c r="N82" s="43">
        <f t="shared" si="36"/>
        <v>0</v>
      </c>
      <c r="O82" s="43">
        <f t="shared" si="36"/>
        <v>0</v>
      </c>
      <c r="P82" s="43">
        <f t="shared" si="36"/>
        <v>0</v>
      </c>
      <c r="Q82" s="43">
        <f t="shared" si="36"/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3">
        <v>0</v>
      </c>
      <c r="AL82" s="43">
        <v>0</v>
      </c>
      <c r="AM82" s="43">
        <v>0</v>
      </c>
      <c r="AN82" s="43">
        <v>0</v>
      </c>
      <c r="AO82" s="43">
        <v>0</v>
      </c>
      <c r="AP82" s="43">
        <v>0</v>
      </c>
      <c r="AQ82" s="43">
        <v>0</v>
      </c>
      <c r="AR82" s="43">
        <v>0</v>
      </c>
      <c r="AS82" s="43">
        <v>0</v>
      </c>
      <c r="AT82" s="43">
        <v>0</v>
      </c>
      <c r="AU82" s="43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3">
        <v>0</v>
      </c>
      <c r="BE82" s="43">
        <v>0</v>
      </c>
      <c r="BF82" s="43">
        <v>0</v>
      </c>
      <c r="BG82" s="43">
        <v>0</v>
      </c>
      <c r="BH82" s="43">
        <v>0</v>
      </c>
      <c r="BI82" s="43">
        <v>0</v>
      </c>
      <c r="BJ82" s="43">
        <v>0</v>
      </c>
      <c r="BK82" s="43">
        <v>0</v>
      </c>
      <c r="BL82" s="43">
        <v>0</v>
      </c>
      <c r="BM82" s="43">
        <v>0</v>
      </c>
      <c r="BN82" s="43">
        <v>0</v>
      </c>
      <c r="BO82" s="45">
        <v>0</v>
      </c>
      <c r="BP82" s="45">
        <v>0</v>
      </c>
      <c r="BQ82" s="45">
        <v>0</v>
      </c>
      <c r="BR82" s="45">
        <v>0</v>
      </c>
      <c r="BS82" s="45">
        <v>0</v>
      </c>
      <c r="BT82" s="45">
        <v>0</v>
      </c>
      <c r="BU82" s="45">
        <f>[1]I0427_1037000158513_04_0_69_!BI82</f>
        <v>0</v>
      </c>
      <c r="BV82" s="43">
        <v>0</v>
      </c>
      <c r="BW82" s="43">
        <v>0</v>
      </c>
      <c r="BX82" s="43">
        <v>0</v>
      </c>
      <c r="BY82" s="43">
        <v>0</v>
      </c>
      <c r="BZ82" s="43">
        <v>0</v>
      </c>
      <c r="CA82" s="43">
        <v>0</v>
      </c>
      <c r="CB82" s="43">
        <v>0</v>
      </c>
      <c r="CC82" s="45">
        <v>0</v>
      </c>
      <c r="CD82" s="45">
        <v>0</v>
      </c>
      <c r="CE82" s="45">
        <v>0</v>
      </c>
      <c r="CF82" s="45">
        <v>0</v>
      </c>
      <c r="CG82" s="45">
        <v>0</v>
      </c>
      <c r="CH82" s="45">
        <v>0</v>
      </c>
      <c r="CI82" s="45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0</v>
      </c>
      <c r="CR82" s="43">
        <v>0</v>
      </c>
      <c r="CS82" s="43">
        <v>0</v>
      </c>
      <c r="CT82" s="43">
        <v>0</v>
      </c>
      <c r="CU82" s="43">
        <v>0</v>
      </c>
      <c r="CV82" s="43">
        <v>0</v>
      </c>
      <c r="CW82" s="43">
        <v>0</v>
      </c>
      <c r="CX82" s="43">
        <f t="shared" si="25"/>
        <v>0</v>
      </c>
      <c r="CY82" s="43">
        <f t="shared" si="25"/>
        <v>0</v>
      </c>
      <c r="CZ82" s="43">
        <f t="shared" si="25"/>
        <v>0</v>
      </c>
      <c r="DA82" s="43">
        <f t="shared" si="25"/>
        <v>0</v>
      </c>
      <c r="DB82" s="43">
        <f t="shared" si="25"/>
        <v>0</v>
      </c>
      <c r="DC82" s="43">
        <f t="shared" si="39"/>
        <v>0</v>
      </c>
      <c r="DD82" s="43">
        <f t="shared" si="39"/>
        <v>0</v>
      </c>
      <c r="DE82" s="43">
        <f t="shared" si="39"/>
        <v>0</v>
      </c>
      <c r="DF82" s="43">
        <f t="shared" si="39"/>
        <v>0</v>
      </c>
      <c r="DG82" s="43">
        <f t="shared" si="39"/>
        <v>0</v>
      </c>
      <c r="DH82" s="43">
        <f t="shared" si="39"/>
        <v>0</v>
      </c>
      <c r="DI82" s="43">
        <f t="shared" si="39"/>
        <v>0</v>
      </c>
      <c r="DJ82" s="43">
        <f t="shared" si="39"/>
        <v>0</v>
      </c>
      <c r="DK82" s="43">
        <f t="shared" si="39"/>
        <v>0</v>
      </c>
      <c r="DL82" s="39" t="str">
        <f>IF([1]I0427_1037000158513_02_0_69_!CT80="","",[1]I0427_1037000158513_02_0_69_!CT80)</f>
        <v>нд</v>
      </c>
    </row>
    <row r="83" spans="1:116" s="46" customFormat="1" ht="31.5" x14ac:dyDescent="0.25">
      <c r="A83" s="41" t="str">
        <f>[1]I0427_1037000158513_02_0_69_!A81</f>
        <v>1.6</v>
      </c>
      <c r="B83" s="42" t="str">
        <f>[1]I0427_1037000158513_02_0_69_!B81</f>
        <v>Прочие инвестиционные проекты, всего, в том числе:</v>
      </c>
      <c r="C83" s="41" t="str">
        <f>[1]I0427_1037000158513_02_0_69_!C81</f>
        <v>Г</v>
      </c>
      <c r="D83" s="43">
        <f t="shared" si="36"/>
        <v>0</v>
      </c>
      <c r="E83" s="43">
        <f t="shared" si="36"/>
        <v>0</v>
      </c>
      <c r="F83" s="43">
        <f t="shared" si="36"/>
        <v>0</v>
      </c>
      <c r="G83" s="43">
        <f t="shared" si="36"/>
        <v>0</v>
      </c>
      <c r="H83" s="43">
        <f t="shared" si="36"/>
        <v>0</v>
      </c>
      <c r="I83" s="43">
        <f t="shared" si="36"/>
        <v>0</v>
      </c>
      <c r="J83" s="43">
        <f t="shared" si="36"/>
        <v>102</v>
      </c>
      <c r="K83" s="43">
        <f t="shared" si="36"/>
        <v>0</v>
      </c>
      <c r="L83" s="43">
        <f t="shared" si="36"/>
        <v>0</v>
      </c>
      <c r="M83" s="43">
        <f t="shared" si="36"/>
        <v>0</v>
      </c>
      <c r="N83" s="43">
        <f t="shared" si="36"/>
        <v>0</v>
      </c>
      <c r="O83" s="43">
        <f t="shared" si="36"/>
        <v>0</v>
      </c>
      <c r="P83" s="43">
        <f t="shared" si="36"/>
        <v>0</v>
      </c>
      <c r="Q83" s="43">
        <f t="shared" si="36"/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3">
        <v>0</v>
      </c>
      <c r="X83" s="43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f t="shared" ref="AF83:BT83" si="40">SUM(AF84:AF104)</f>
        <v>0</v>
      </c>
      <c r="AG83" s="43">
        <f t="shared" si="40"/>
        <v>0</v>
      </c>
      <c r="AH83" s="43">
        <f t="shared" si="40"/>
        <v>0</v>
      </c>
      <c r="AI83" s="43">
        <f t="shared" si="40"/>
        <v>0</v>
      </c>
      <c r="AJ83" s="43">
        <f t="shared" si="40"/>
        <v>0</v>
      </c>
      <c r="AK83" s="43">
        <f t="shared" si="40"/>
        <v>0</v>
      </c>
      <c r="AL83" s="43">
        <f t="shared" si="40"/>
        <v>20</v>
      </c>
      <c r="AM83" s="43">
        <f t="shared" si="40"/>
        <v>0</v>
      </c>
      <c r="AN83" s="43">
        <f t="shared" si="40"/>
        <v>0</v>
      </c>
      <c r="AO83" s="43">
        <f t="shared" si="40"/>
        <v>0</v>
      </c>
      <c r="AP83" s="43">
        <f t="shared" si="40"/>
        <v>0</v>
      </c>
      <c r="AQ83" s="43">
        <f t="shared" si="40"/>
        <v>0</v>
      </c>
      <c r="AR83" s="43">
        <f t="shared" si="40"/>
        <v>0</v>
      </c>
      <c r="AS83" s="43">
        <f t="shared" si="40"/>
        <v>0</v>
      </c>
      <c r="AT83" s="43">
        <f t="shared" si="40"/>
        <v>0</v>
      </c>
      <c r="AU83" s="43">
        <f t="shared" si="40"/>
        <v>0</v>
      </c>
      <c r="AV83" s="43">
        <f t="shared" si="40"/>
        <v>0</v>
      </c>
      <c r="AW83" s="43">
        <f t="shared" si="40"/>
        <v>0</v>
      </c>
      <c r="AX83" s="43">
        <f t="shared" si="40"/>
        <v>0</v>
      </c>
      <c r="AY83" s="43">
        <f t="shared" si="40"/>
        <v>0</v>
      </c>
      <c r="AZ83" s="43">
        <f t="shared" si="40"/>
        <v>12</v>
      </c>
      <c r="BA83" s="43">
        <f t="shared" si="40"/>
        <v>0</v>
      </c>
      <c r="BB83" s="43">
        <f t="shared" si="40"/>
        <v>0</v>
      </c>
      <c r="BC83" s="43">
        <f t="shared" si="40"/>
        <v>0</v>
      </c>
      <c r="BD83" s="43">
        <f t="shared" si="40"/>
        <v>0</v>
      </c>
      <c r="BE83" s="43">
        <f t="shared" si="40"/>
        <v>0</v>
      </c>
      <c r="BF83" s="43">
        <f t="shared" si="40"/>
        <v>0</v>
      </c>
      <c r="BG83" s="43">
        <f t="shared" si="40"/>
        <v>0</v>
      </c>
      <c r="BH83" s="43">
        <f t="shared" si="40"/>
        <v>0</v>
      </c>
      <c r="BI83" s="43">
        <f t="shared" si="40"/>
        <v>0</v>
      </c>
      <c r="BJ83" s="43">
        <f t="shared" si="40"/>
        <v>0</v>
      </c>
      <c r="BK83" s="43">
        <f t="shared" si="40"/>
        <v>0</v>
      </c>
      <c r="BL83" s="43">
        <f t="shared" si="40"/>
        <v>0</v>
      </c>
      <c r="BM83" s="43">
        <f t="shared" si="40"/>
        <v>0</v>
      </c>
      <c r="BN83" s="43">
        <f t="shared" si="40"/>
        <v>14</v>
      </c>
      <c r="BO83" s="45">
        <f t="shared" si="40"/>
        <v>0</v>
      </c>
      <c r="BP83" s="45">
        <f t="shared" si="40"/>
        <v>0</v>
      </c>
      <c r="BQ83" s="45">
        <f t="shared" si="40"/>
        <v>0</v>
      </c>
      <c r="BR83" s="45">
        <f t="shared" si="40"/>
        <v>0</v>
      </c>
      <c r="BS83" s="45">
        <f t="shared" si="40"/>
        <v>0</v>
      </c>
      <c r="BT83" s="45">
        <f t="shared" si="40"/>
        <v>0</v>
      </c>
      <c r="BU83" s="45">
        <f>[1]I0427_1037000158513_04_0_69_!BI83</f>
        <v>0</v>
      </c>
      <c r="BV83" s="43">
        <f t="shared" ref="BV83:CW83" si="41">SUM(BV84:BV104)</f>
        <v>0</v>
      </c>
      <c r="BW83" s="43">
        <f t="shared" si="41"/>
        <v>0</v>
      </c>
      <c r="BX83" s="43">
        <f t="shared" si="41"/>
        <v>0</v>
      </c>
      <c r="BY83" s="43">
        <f t="shared" si="41"/>
        <v>0</v>
      </c>
      <c r="BZ83" s="43">
        <f t="shared" si="41"/>
        <v>0</v>
      </c>
      <c r="CA83" s="43">
        <f t="shared" si="41"/>
        <v>0</v>
      </c>
      <c r="CB83" s="43">
        <f t="shared" si="41"/>
        <v>33</v>
      </c>
      <c r="CC83" s="45">
        <f t="shared" si="41"/>
        <v>0</v>
      </c>
      <c r="CD83" s="45">
        <f t="shared" si="41"/>
        <v>0</v>
      </c>
      <c r="CE83" s="45">
        <f t="shared" si="41"/>
        <v>0</v>
      </c>
      <c r="CF83" s="45">
        <f t="shared" si="41"/>
        <v>0</v>
      </c>
      <c r="CG83" s="45">
        <f t="shared" si="41"/>
        <v>0</v>
      </c>
      <c r="CH83" s="45">
        <f t="shared" si="41"/>
        <v>0</v>
      </c>
      <c r="CI83" s="45">
        <f t="shared" si="41"/>
        <v>0</v>
      </c>
      <c r="CJ83" s="43">
        <f t="shared" si="41"/>
        <v>0</v>
      </c>
      <c r="CK83" s="43">
        <f t="shared" si="41"/>
        <v>0</v>
      </c>
      <c r="CL83" s="43">
        <f t="shared" si="41"/>
        <v>0</v>
      </c>
      <c r="CM83" s="43">
        <f t="shared" si="41"/>
        <v>0</v>
      </c>
      <c r="CN83" s="43">
        <f t="shared" si="41"/>
        <v>0</v>
      </c>
      <c r="CO83" s="43">
        <f t="shared" si="41"/>
        <v>0</v>
      </c>
      <c r="CP83" s="43">
        <f t="shared" si="41"/>
        <v>23</v>
      </c>
      <c r="CQ83" s="43">
        <f t="shared" si="41"/>
        <v>0</v>
      </c>
      <c r="CR83" s="43">
        <f t="shared" si="41"/>
        <v>0</v>
      </c>
      <c r="CS83" s="43">
        <f t="shared" si="41"/>
        <v>0</v>
      </c>
      <c r="CT83" s="43">
        <f t="shared" si="41"/>
        <v>0</v>
      </c>
      <c r="CU83" s="43">
        <f t="shared" si="41"/>
        <v>0</v>
      </c>
      <c r="CV83" s="43">
        <f t="shared" si="41"/>
        <v>0</v>
      </c>
      <c r="CW83" s="43">
        <f t="shared" si="41"/>
        <v>0</v>
      </c>
      <c r="CX83" s="43">
        <f t="shared" si="25"/>
        <v>0</v>
      </c>
      <c r="CY83" s="43">
        <f t="shared" si="25"/>
        <v>0</v>
      </c>
      <c r="CZ83" s="43">
        <f t="shared" si="25"/>
        <v>0</v>
      </c>
      <c r="DA83" s="43">
        <f t="shared" si="25"/>
        <v>0</v>
      </c>
      <c r="DB83" s="43">
        <f t="shared" si="25"/>
        <v>0</v>
      </c>
      <c r="DC83" s="43">
        <f t="shared" si="39"/>
        <v>0</v>
      </c>
      <c r="DD83" s="43">
        <f t="shared" si="39"/>
        <v>102</v>
      </c>
      <c r="DE83" s="43">
        <f t="shared" si="39"/>
        <v>0</v>
      </c>
      <c r="DF83" s="43">
        <f t="shared" si="39"/>
        <v>0</v>
      </c>
      <c r="DG83" s="43">
        <f t="shared" si="39"/>
        <v>0</v>
      </c>
      <c r="DH83" s="43">
        <f t="shared" si="39"/>
        <v>0</v>
      </c>
      <c r="DI83" s="43">
        <f t="shared" si="39"/>
        <v>0</v>
      </c>
      <c r="DJ83" s="43">
        <f t="shared" si="39"/>
        <v>0</v>
      </c>
      <c r="DK83" s="43">
        <f t="shared" si="39"/>
        <v>0</v>
      </c>
      <c r="DL83" s="39" t="str">
        <f>IF([1]I0427_1037000158513_02_0_69_!CT81="","",[1]I0427_1037000158513_02_0_69_!CT81)</f>
        <v>нд</v>
      </c>
    </row>
    <row r="84" spans="1:116" ht="29.25" customHeight="1" x14ac:dyDescent="0.25">
      <c r="A84" s="47" t="str">
        <f>[1]I0427_1037000158513_02_0_69_!A82</f>
        <v>1.6</v>
      </c>
      <c r="B84" s="48" t="str">
        <f>[1]I0427_1037000158513_02_0_69_!B82</f>
        <v>Приобретение бортового автомобиля</v>
      </c>
      <c r="C84" s="47" t="str">
        <f>[1]I0427_1037000158513_02_0_69_!C82</f>
        <v>О_0000007016</v>
      </c>
      <c r="D84" s="49">
        <f t="shared" si="36"/>
        <v>0</v>
      </c>
      <c r="E84" s="49">
        <f t="shared" si="36"/>
        <v>0</v>
      </c>
      <c r="F84" s="49">
        <f t="shared" si="36"/>
        <v>0</v>
      </c>
      <c r="G84" s="49">
        <f t="shared" si="36"/>
        <v>0</v>
      </c>
      <c r="H84" s="49">
        <f t="shared" si="36"/>
        <v>0</v>
      </c>
      <c r="I84" s="49">
        <f t="shared" si="36"/>
        <v>0</v>
      </c>
      <c r="J84" s="49">
        <f t="shared" si="36"/>
        <v>2</v>
      </c>
      <c r="K84" s="49" t="s">
        <v>113</v>
      </c>
      <c r="L84" s="49" t="s">
        <v>113</v>
      </c>
      <c r="M84" s="49" t="s">
        <v>113</v>
      </c>
      <c r="N84" s="49" t="s">
        <v>113</v>
      </c>
      <c r="O84" s="49" t="s">
        <v>113</v>
      </c>
      <c r="P84" s="49" t="s">
        <v>113</v>
      </c>
      <c r="Q84" s="49" t="s">
        <v>113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5">
        <f>[1]I0427_1037000158513_04_0_69_!V84</f>
        <v>0</v>
      </c>
      <c r="AG84" s="45">
        <v>0</v>
      </c>
      <c r="AH84" s="49">
        <v>0</v>
      </c>
      <c r="AI84" s="49">
        <v>0</v>
      </c>
      <c r="AJ84" s="49">
        <v>0</v>
      </c>
      <c r="AK84" s="45">
        <v>0</v>
      </c>
      <c r="AL84" s="45">
        <f>[1]I0427_1037000158513_04_0_69_!Z84</f>
        <v>0</v>
      </c>
      <c r="AM84" s="45" t="s">
        <v>113</v>
      </c>
      <c r="AN84" s="45" t="s">
        <v>113</v>
      </c>
      <c r="AO84" s="45" t="s">
        <v>113</v>
      </c>
      <c r="AP84" s="45" t="s">
        <v>113</v>
      </c>
      <c r="AQ84" s="45" t="s">
        <v>113</v>
      </c>
      <c r="AR84" s="45" t="s">
        <v>113</v>
      </c>
      <c r="AS84" s="45" t="s">
        <v>113</v>
      </c>
      <c r="AT84" s="45">
        <f>[1]I0427_1037000158513_04_0_69_!AJ84</f>
        <v>0</v>
      </c>
      <c r="AU84" s="45">
        <v>0</v>
      </c>
      <c r="AV84" s="49">
        <v>0</v>
      </c>
      <c r="AW84" s="49">
        <v>0</v>
      </c>
      <c r="AX84" s="49">
        <v>0</v>
      </c>
      <c r="AY84" s="45">
        <v>0</v>
      </c>
      <c r="AZ84" s="45">
        <f>[1]I0427_1037000158513_04_0_69_!AN84</f>
        <v>0</v>
      </c>
      <c r="BA84" s="45" t="s">
        <v>113</v>
      </c>
      <c r="BB84" s="45" t="s">
        <v>113</v>
      </c>
      <c r="BC84" s="45" t="s">
        <v>113</v>
      </c>
      <c r="BD84" s="45" t="s">
        <v>113</v>
      </c>
      <c r="BE84" s="45" t="s">
        <v>113</v>
      </c>
      <c r="BF84" s="45" t="s">
        <v>113</v>
      </c>
      <c r="BG84" s="45" t="s">
        <v>113</v>
      </c>
      <c r="BH84" s="45">
        <f>[1]I0427_1037000158513_04_0_69_!AX84</f>
        <v>0</v>
      </c>
      <c r="BI84" s="45">
        <v>0</v>
      </c>
      <c r="BJ84" s="45">
        <v>0</v>
      </c>
      <c r="BK84" s="45">
        <v>0</v>
      </c>
      <c r="BL84" s="45">
        <v>0</v>
      </c>
      <c r="BM84" s="45">
        <v>0</v>
      </c>
      <c r="BN84" s="45">
        <f>[1]I0427_1037000158513_04_0_69_!BB84</f>
        <v>1</v>
      </c>
      <c r="BO84" s="45" t="s">
        <v>113</v>
      </c>
      <c r="BP84" s="45" t="s">
        <v>113</v>
      </c>
      <c r="BQ84" s="45" t="s">
        <v>113</v>
      </c>
      <c r="BR84" s="45" t="s">
        <v>113</v>
      </c>
      <c r="BS84" s="45" t="s">
        <v>113</v>
      </c>
      <c r="BT84" s="45" t="s">
        <v>113</v>
      </c>
      <c r="BU84" s="45" t="s">
        <v>113</v>
      </c>
      <c r="BV84" s="45">
        <f>[1]I0427_1037000158513_04_0_69_!BL84</f>
        <v>0</v>
      </c>
      <c r="BW84" s="45">
        <v>0</v>
      </c>
      <c r="BX84" s="49">
        <v>0</v>
      </c>
      <c r="BY84" s="49">
        <v>0</v>
      </c>
      <c r="BZ84" s="49">
        <v>0</v>
      </c>
      <c r="CA84" s="45">
        <v>0</v>
      </c>
      <c r="CB84" s="45">
        <f>[1]I0427_1037000158513_04_0_69_!BP84</f>
        <v>1</v>
      </c>
      <c r="CC84" s="45" t="s">
        <v>113</v>
      </c>
      <c r="CD84" s="45" t="s">
        <v>113</v>
      </c>
      <c r="CE84" s="45" t="s">
        <v>113</v>
      </c>
      <c r="CF84" s="45" t="s">
        <v>113</v>
      </c>
      <c r="CG84" s="45" t="s">
        <v>113</v>
      </c>
      <c r="CH84" s="45" t="s">
        <v>113</v>
      </c>
      <c r="CI84" s="45" t="s">
        <v>113</v>
      </c>
      <c r="CJ84" s="45">
        <f>[1]I0427_1037000158513_04_0_69_!BZ84</f>
        <v>0</v>
      </c>
      <c r="CK84" s="45">
        <v>0</v>
      </c>
      <c r="CL84" s="49">
        <v>0</v>
      </c>
      <c r="CM84" s="49">
        <v>0</v>
      </c>
      <c r="CN84" s="49">
        <v>0</v>
      </c>
      <c r="CO84" s="45">
        <v>0</v>
      </c>
      <c r="CP84" s="45">
        <f>[1]I0427_1037000158513_04_0_69_!CD84</f>
        <v>0</v>
      </c>
      <c r="CQ84" s="45" t="s">
        <v>113</v>
      </c>
      <c r="CR84" s="45" t="s">
        <v>113</v>
      </c>
      <c r="CS84" s="45" t="s">
        <v>113</v>
      </c>
      <c r="CT84" s="45" t="s">
        <v>113</v>
      </c>
      <c r="CU84" s="45" t="s">
        <v>113</v>
      </c>
      <c r="CV84" s="45" t="s">
        <v>113</v>
      </c>
      <c r="CW84" s="45" t="s">
        <v>113</v>
      </c>
      <c r="CX84" s="43">
        <f t="shared" si="25"/>
        <v>0</v>
      </c>
      <c r="CY84" s="43">
        <f t="shared" si="25"/>
        <v>0</v>
      </c>
      <c r="CZ84" s="43">
        <f t="shared" si="25"/>
        <v>0</v>
      </c>
      <c r="DA84" s="43">
        <f t="shared" si="25"/>
        <v>0</v>
      </c>
      <c r="DB84" s="43">
        <f t="shared" si="25"/>
        <v>0</v>
      </c>
      <c r="DC84" s="43">
        <f t="shared" si="39"/>
        <v>0</v>
      </c>
      <c r="DD84" s="43">
        <f t="shared" si="39"/>
        <v>2</v>
      </c>
      <c r="DE84" s="43">
        <f t="shared" si="39"/>
        <v>0</v>
      </c>
      <c r="DF84" s="43">
        <f t="shared" si="39"/>
        <v>0</v>
      </c>
      <c r="DG84" s="43">
        <f t="shared" si="39"/>
        <v>0</v>
      </c>
      <c r="DH84" s="43">
        <f t="shared" si="39"/>
        <v>0</v>
      </c>
      <c r="DI84" s="43">
        <f t="shared" si="39"/>
        <v>0</v>
      </c>
      <c r="DJ84" s="43">
        <f t="shared" si="39"/>
        <v>0</v>
      </c>
      <c r="DK84" s="43">
        <f t="shared" si="39"/>
        <v>0</v>
      </c>
      <c r="DL84" s="49" t="str">
        <f>IF([1]I0427_1037000158513_02_0_69_!CT82="","",[1]I0427_1037000158513_02_0_69_!CT82)</f>
        <v>нд</v>
      </c>
    </row>
    <row r="85" spans="1:116" ht="33.75" customHeight="1" x14ac:dyDescent="0.25">
      <c r="A85" s="47" t="str">
        <f>[1]I0427_1037000158513_02_0_69_!A83</f>
        <v>1.6</v>
      </c>
      <c r="B85" s="48" t="str">
        <f>[1]I0427_1037000158513_02_0_69_!B83</f>
        <v>Приобретение автомобильного крана</v>
      </c>
      <c r="C85" s="47" t="str">
        <f>[1]I0427_1037000158513_02_0_69_!C83</f>
        <v>О_0000007017</v>
      </c>
      <c r="D85" s="49">
        <f t="shared" si="36"/>
        <v>0</v>
      </c>
      <c r="E85" s="49">
        <f t="shared" si="36"/>
        <v>0</v>
      </c>
      <c r="F85" s="49">
        <f t="shared" si="36"/>
        <v>0</v>
      </c>
      <c r="G85" s="49">
        <f t="shared" si="36"/>
        <v>0</v>
      </c>
      <c r="H85" s="49">
        <f t="shared" si="36"/>
        <v>0</v>
      </c>
      <c r="I85" s="49">
        <f t="shared" si="36"/>
        <v>0</v>
      </c>
      <c r="J85" s="49">
        <f t="shared" si="36"/>
        <v>1</v>
      </c>
      <c r="K85" s="49" t="s">
        <v>113</v>
      </c>
      <c r="L85" s="49" t="s">
        <v>113</v>
      </c>
      <c r="M85" s="49" t="s">
        <v>113</v>
      </c>
      <c r="N85" s="49" t="s">
        <v>113</v>
      </c>
      <c r="O85" s="49" t="s">
        <v>113</v>
      </c>
      <c r="P85" s="49" t="s">
        <v>113</v>
      </c>
      <c r="Q85" s="49" t="s">
        <v>113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5">
        <f>[1]I0427_1037000158513_04_0_69_!V85</f>
        <v>0</v>
      </c>
      <c r="AG85" s="45">
        <v>0</v>
      </c>
      <c r="AH85" s="49">
        <v>0</v>
      </c>
      <c r="AI85" s="49">
        <v>0</v>
      </c>
      <c r="AJ85" s="49">
        <v>0</v>
      </c>
      <c r="AK85" s="45">
        <v>0</v>
      </c>
      <c r="AL85" s="45">
        <f>[1]I0427_1037000158513_04_0_69_!Z85</f>
        <v>0</v>
      </c>
      <c r="AM85" s="45" t="s">
        <v>113</v>
      </c>
      <c r="AN85" s="45" t="s">
        <v>113</v>
      </c>
      <c r="AO85" s="45" t="s">
        <v>113</v>
      </c>
      <c r="AP85" s="45" t="s">
        <v>113</v>
      </c>
      <c r="AQ85" s="45" t="s">
        <v>113</v>
      </c>
      <c r="AR85" s="45" t="s">
        <v>113</v>
      </c>
      <c r="AS85" s="45" t="s">
        <v>113</v>
      </c>
      <c r="AT85" s="45">
        <f>[1]I0427_1037000158513_04_0_69_!AJ85</f>
        <v>0</v>
      </c>
      <c r="AU85" s="45">
        <v>0</v>
      </c>
      <c r="AV85" s="49">
        <v>0</v>
      </c>
      <c r="AW85" s="49">
        <v>0</v>
      </c>
      <c r="AX85" s="49">
        <v>0</v>
      </c>
      <c r="AY85" s="45">
        <v>0</v>
      </c>
      <c r="AZ85" s="45">
        <f>[1]I0427_1037000158513_04_0_69_!AN85</f>
        <v>0</v>
      </c>
      <c r="BA85" s="45" t="s">
        <v>113</v>
      </c>
      <c r="BB85" s="45" t="s">
        <v>113</v>
      </c>
      <c r="BC85" s="45" t="s">
        <v>113</v>
      </c>
      <c r="BD85" s="45" t="s">
        <v>113</v>
      </c>
      <c r="BE85" s="45" t="s">
        <v>113</v>
      </c>
      <c r="BF85" s="45" t="s">
        <v>113</v>
      </c>
      <c r="BG85" s="45" t="s">
        <v>113</v>
      </c>
      <c r="BH85" s="45">
        <f>[1]I0427_1037000158513_04_0_69_!AX85</f>
        <v>0</v>
      </c>
      <c r="BI85" s="45">
        <v>0</v>
      </c>
      <c r="BJ85" s="45">
        <v>0</v>
      </c>
      <c r="BK85" s="45">
        <v>0</v>
      </c>
      <c r="BL85" s="45">
        <v>0</v>
      </c>
      <c r="BM85" s="45">
        <v>0</v>
      </c>
      <c r="BN85" s="45">
        <f>[1]I0427_1037000158513_04_0_69_!BB85</f>
        <v>0</v>
      </c>
      <c r="BO85" s="45" t="s">
        <v>113</v>
      </c>
      <c r="BP85" s="45" t="s">
        <v>113</v>
      </c>
      <c r="BQ85" s="45" t="s">
        <v>113</v>
      </c>
      <c r="BR85" s="45" t="s">
        <v>113</v>
      </c>
      <c r="BS85" s="45" t="s">
        <v>113</v>
      </c>
      <c r="BT85" s="45" t="s">
        <v>113</v>
      </c>
      <c r="BU85" s="45" t="s">
        <v>113</v>
      </c>
      <c r="BV85" s="45">
        <f>[1]I0427_1037000158513_04_0_69_!BL85</f>
        <v>0</v>
      </c>
      <c r="BW85" s="45">
        <v>0</v>
      </c>
      <c r="BX85" s="49">
        <v>0</v>
      </c>
      <c r="BY85" s="49">
        <v>0</v>
      </c>
      <c r="BZ85" s="49">
        <v>0</v>
      </c>
      <c r="CA85" s="45">
        <v>0</v>
      </c>
      <c r="CB85" s="45">
        <f>[1]I0427_1037000158513_04_0_69_!BP85</f>
        <v>1</v>
      </c>
      <c r="CC85" s="45" t="s">
        <v>113</v>
      </c>
      <c r="CD85" s="45" t="s">
        <v>113</v>
      </c>
      <c r="CE85" s="45" t="s">
        <v>113</v>
      </c>
      <c r="CF85" s="45" t="s">
        <v>113</v>
      </c>
      <c r="CG85" s="45" t="s">
        <v>113</v>
      </c>
      <c r="CH85" s="45" t="s">
        <v>113</v>
      </c>
      <c r="CI85" s="45" t="s">
        <v>113</v>
      </c>
      <c r="CJ85" s="45">
        <f>[1]I0427_1037000158513_04_0_69_!BZ85</f>
        <v>0</v>
      </c>
      <c r="CK85" s="45">
        <v>0</v>
      </c>
      <c r="CL85" s="49">
        <v>0</v>
      </c>
      <c r="CM85" s="49">
        <v>0</v>
      </c>
      <c r="CN85" s="49">
        <v>0</v>
      </c>
      <c r="CO85" s="45">
        <v>0</v>
      </c>
      <c r="CP85" s="45">
        <f>[1]I0427_1037000158513_04_0_69_!CD85</f>
        <v>0</v>
      </c>
      <c r="CQ85" s="45" t="s">
        <v>113</v>
      </c>
      <c r="CR85" s="45" t="s">
        <v>113</v>
      </c>
      <c r="CS85" s="45" t="s">
        <v>113</v>
      </c>
      <c r="CT85" s="45" t="s">
        <v>113</v>
      </c>
      <c r="CU85" s="45" t="s">
        <v>113</v>
      </c>
      <c r="CV85" s="45" t="s">
        <v>113</v>
      </c>
      <c r="CW85" s="45" t="s">
        <v>113</v>
      </c>
      <c r="CX85" s="43">
        <f t="shared" si="25"/>
        <v>0</v>
      </c>
      <c r="CY85" s="43">
        <f t="shared" si="25"/>
        <v>0</v>
      </c>
      <c r="CZ85" s="43">
        <f t="shared" si="25"/>
        <v>0</v>
      </c>
      <c r="DA85" s="43">
        <f t="shared" si="25"/>
        <v>0</v>
      </c>
      <c r="DB85" s="43">
        <f t="shared" si="25"/>
        <v>0</v>
      </c>
      <c r="DC85" s="43">
        <f t="shared" si="39"/>
        <v>0</v>
      </c>
      <c r="DD85" s="43">
        <f t="shared" si="39"/>
        <v>1</v>
      </c>
      <c r="DE85" s="43">
        <f t="shared" si="39"/>
        <v>0</v>
      </c>
      <c r="DF85" s="43">
        <f t="shared" si="39"/>
        <v>0</v>
      </c>
      <c r="DG85" s="43">
        <f t="shared" si="39"/>
        <v>0</v>
      </c>
      <c r="DH85" s="43">
        <f t="shared" si="39"/>
        <v>0</v>
      </c>
      <c r="DI85" s="43">
        <f t="shared" si="39"/>
        <v>0</v>
      </c>
      <c r="DJ85" s="43">
        <f t="shared" si="39"/>
        <v>0</v>
      </c>
      <c r="DK85" s="43">
        <f t="shared" si="39"/>
        <v>0</v>
      </c>
      <c r="DL85" s="49" t="str">
        <f>IF([1]I0427_1037000158513_02_0_69_!CT83="","",[1]I0427_1037000158513_02_0_69_!CT83)</f>
        <v>нд</v>
      </c>
    </row>
    <row r="86" spans="1:116" ht="35.25" customHeight="1" x14ac:dyDescent="0.25">
      <c r="A86" s="47" t="str">
        <f>[1]I0427_1037000158513_02_0_69_!A84</f>
        <v>1.6</v>
      </c>
      <c r="B86" s="48" t="str">
        <f>[1]I0427_1037000158513_02_0_69_!B84</f>
        <v>Приобретение легкового автомобиля</v>
      </c>
      <c r="C86" s="47" t="str">
        <f>[1]I0427_1037000158513_02_0_69_!C84</f>
        <v>О_0000007018</v>
      </c>
      <c r="D86" s="49">
        <f t="shared" si="36"/>
        <v>0</v>
      </c>
      <c r="E86" s="49">
        <f t="shared" si="36"/>
        <v>0</v>
      </c>
      <c r="F86" s="49">
        <f t="shared" si="36"/>
        <v>0</v>
      </c>
      <c r="G86" s="49">
        <f t="shared" si="36"/>
        <v>0</v>
      </c>
      <c r="H86" s="49">
        <f t="shared" si="36"/>
        <v>0</v>
      </c>
      <c r="I86" s="49">
        <f t="shared" si="36"/>
        <v>0</v>
      </c>
      <c r="J86" s="49">
        <f t="shared" si="36"/>
        <v>9</v>
      </c>
      <c r="K86" s="49" t="s">
        <v>113</v>
      </c>
      <c r="L86" s="49" t="s">
        <v>113</v>
      </c>
      <c r="M86" s="49" t="s">
        <v>113</v>
      </c>
      <c r="N86" s="49" t="s">
        <v>113</v>
      </c>
      <c r="O86" s="49" t="s">
        <v>113</v>
      </c>
      <c r="P86" s="49" t="s">
        <v>113</v>
      </c>
      <c r="Q86" s="49" t="s">
        <v>113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5">
        <f>[1]I0427_1037000158513_04_0_69_!V86</f>
        <v>0</v>
      </c>
      <c r="AG86" s="45">
        <v>0</v>
      </c>
      <c r="AH86" s="49">
        <v>0</v>
      </c>
      <c r="AI86" s="49">
        <v>0</v>
      </c>
      <c r="AJ86" s="49">
        <v>0</v>
      </c>
      <c r="AK86" s="45">
        <v>0</v>
      </c>
      <c r="AL86" s="45">
        <f>[1]I0427_1037000158513_04_0_69_!Z86</f>
        <v>0</v>
      </c>
      <c r="AM86" s="45" t="s">
        <v>113</v>
      </c>
      <c r="AN86" s="45" t="s">
        <v>113</v>
      </c>
      <c r="AO86" s="45" t="s">
        <v>113</v>
      </c>
      <c r="AP86" s="45" t="s">
        <v>113</v>
      </c>
      <c r="AQ86" s="45" t="s">
        <v>113</v>
      </c>
      <c r="AR86" s="45" t="s">
        <v>113</v>
      </c>
      <c r="AS86" s="45" t="s">
        <v>113</v>
      </c>
      <c r="AT86" s="45">
        <f>[1]I0427_1037000158513_04_0_69_!AJ86</f>
        <v>0</v>
      </c>
      <c r="AU86" s="45">
        <v>0</v>
      </c>
      <c r="AV86" s="49">
        <v>0</v>
      </c>
      <c r="AW86" s="49">
        <v>0</v>
      </c>
      <c r="AX86" s="49">
        <v>0</v>
      </c>
      <c r="AY86" s="45">
        <v>0</v>
      </c>
      <c r="AZ86" s="45">
        <f>[1]I0427_1037000158513_04_0_69_!AN86</f>
        <v>0</v>
      </c>
      <c r="BA86" s="45" t="s">
        <v>113</v>
      </c>
      <c r="BB86" s="45" t="s">
        <v>113</v>
      </c>
      <c r="BC86" s="45" t="s">
        <v>113</v>
      </c>
      <c r="BD86" s="45" t="s">
        <v>113</v>
      </c>
      <c r="BE86" s="45" t="s">
        <v>113</v>
      </c>
      <c r="BF86" s="45" t="s">
        <v>113</v>
      </c>
      <c r="BG86" s="45" t="s">
        <v>113</v>
      </c>
      <c r="BH86" s="45">
        <f>[1]I0427_1037000158513_04_0_69_!AX86</f>
        <v>0</v>
      </c>
      <c r="BI86" s="45">
        <v>0</v>
      </c>
      <c r="BJ86" s="45">
        <v>0</v>
      </c>
      <c r="BK86" s="45">
        <v>0</v>
      </c>
      <c r="BL86" s="45">
        <v>0</v>
      </c>
      <c r="BM86" s="45">
        <v>0</v>
      </c>
      <c r="BN86" s="45">
        <f>[1]I0427_1037000158513_04_0_69_!BB86</f>
        <v>1</v>
      </c>
      <c r="BO86" s="45" t="s">
        <v>113</v>
      </c>
      <c r="BP86" s="45" t="s">
        <v>113</v>
      </c>
      <c r="BQ86" s="45" t="s">
        <v>113</v>
      </c>
      <c r="BR86" s="45" t="s">
        <v>113</v>
      </c>
      <c r="BS86" s="45" t="s">
        <v>113</v>
      </c>
      <c r="BT86" s="45" t="s">
        <v>113</v>
      </c>
      <c r="BU86" s="45" t="s">
        <v>113</v>
      </c>
      <c r="BV86" s="45">
        <f>[1]I0427_1037000158513_04_0_69_!BL86</f>
        <v>0</v>
      </c>
      <c r="BW86" s="45">
        <v>0</v>
      </c>
      <c r="BX86" s="49">
        <v>0</v>
      </c>
      <c r="BY86" s="49">
        <v>0</v>
      </c>
      <c r="BZ86" s="49">
        <v>0</v>
      </c>
      <c r="CA86" s="45">
        <v>0</v>
      </c>
      <c r="CB86" s="45">
        <f>[1]I0427_1037000158513_04_0_69_!BP86</f>
        <v>3</v>
      </c>
      <c r="CC86" s="45" t="s">
        <v>113</v>
      </c>
      <c r="CD86" s="45" t="s">
        <v>113</v>
      </c>
      <c r="CE86" s="45" t="s">
        <v>113</v>
      </c>
      <c r="CF86" s="45" t="s">
        <v>113</v>
      </c>
      <c r="CG86" s="45" t="s">
        <v>113</v>
      </c>
      <c r="CH86" s="45" t="s">
        <v>113</v>
      </c>
      <c r="CI86" s="45" t="s">
        <v>113</v>
      </c>
      <c r="CJ86" s="45">
        <f>[1]I0427_1037000158513_04_0_69_!BZ86</f>
        <v>0</v>
      </c>
      <c r="CK86" s="45">
        <v>0</v>
      </c>
      <c r="CL86" s="49">
        <v>0</v>
      </c>
      <c r="CM86" s="49">
        <v>0</v>
      </c>
      <c r="CN86" s="49">
        <v>0</v>
      </c>
      <c r="CO86" s="45">
        <v>0</v>
      </c>
      <c r="CP86" s="45">
        <f>[1]I0427_1037000158513_04_0_69_!CD86</f>
        <v>5</v>
      </c>
      <c r="CQ86" s="45" t="s">
        <v>113</v>
      </c>
      <c r="CR86" s="45" t="s">
        <v>113</v>
      </c>
      <c r="CS86" s="45" t="s">
        <v>113</v>
      </c>
      <c r="CT86" s="45" t="s">
        <v>113</v>
      </c>
      <c r="CU86" s="45" t="s">
        <v>113</v>
      </c>
      <c r="CV86" s="45" t="s">
        <v>113</v>
      </c>
      <c r="CW86" s="45" t="s">
        <v>113</v>
      </c>
      <c r="CX86" s="43">
        <f t="shared" si="25"/>
        <v>0</v>
      </c>
      <c r="CY86" s="43">
        <f t="shared" si="25"/>
        <v>0</v>
      </c>
      <c r="CZ86" s="43">
        <f t="shared" si="25"/>
        <v>0</v>
      </c>
      <c r="DA86" s="43">
        <f t="shared" si="25"/>
        <v>0</v>
      </c>
      <c r="DB86" s="43">
        <f t="shared" si="25"/>
        <v>0</v>
      </c>
      <c r="DC86" s="43">
        <f t="shared" si="39"/>
        <v>0</v>
      </c>
      <c r="DD86" s="43">
        <f t="shared" si="39"/>
        <v>9</v>
      </c>
      <c r="DE86" s="43">
        <f t="shared" si="39"/>
        <v>0</v>
      </c>
      <c r="DF86" s="43">
        <f t="shared" si="39"/>
        <v>0</v>
      </c>
      <c r="DG86" s="43">
        <f t="shared" si="39"/>
        <v>0</v>
      </c>
      <c r="DH86" s="43">
        <f t="shared" si="39"/>
        <v>0</v>
      </c>
      <c r="DI86" s="43">
        <f t="shared" si="39"/>
        <v>0</v>
      </c>
      <c r="DJ86" s="43">
        <f t="shared" si="39"/>
        <v>0</v>
      </c>
      <c r="DK86" s="43">
        <f t="shared" si="39"/>
        <v>0</v>
      </c>
      <c r="DL86" s="49" t="str">
        <f>IF([1]I0427_1037000158513_02_0_69_!CT84="","",[1]I0427_1037000158513_02_0_69_!CT84)</f>
        <v>нд</v>
      </c>
    </row>
    <row r="87" spans="1:116" ht="31.5" x14ac:dyDescent="0.25">
      <c r="A87" s="47" t="str">
        <f>[1]I0427_1037000158513_02_0_69_!A85</f>
        <v>1.6</v>
      </c>
      <c r="B87" s="48" t="str">
        <f>[1]I0427_1037000158513_02_0_69_!B85</f>
        <v>Приобретение тягача с полуприцепом</v>
      </c>
      <c r="C87" s="47" t="str">
        <f>[1]I0427_1037000158513_02_0_69_!C85</f>
        <v>О_0000000819</v>
      </c>
      <c r="D87" s="49">
        <f t="shared" si="36"/>
        <v>0</v>
      </c>
      <c r="E87" s="49">
        <f t="shared" si="36"/>
        <v>0</v>
      </c>
      <c r="F87" s="49">
        <f t="shared" si="36"/>
        <v>0</v>
      </c>
      <c r="G87" s="49">
        <f t="shared" si="36"/>
        <v>0</v>
      </c>
      <c r="H87" s="49">
        <f t="shared" si="36"/>
        <v>0</v>
      </c>
      <c r="I87" s="49">
        <f t="shared" si="36"/>
        <v>0</v>
      </c>
      <c r="J87" s="49">
        <f t="shared" si="36"/>
        <v>2</v>
      </c>
      <c r="K87" s="49" t="s">
        <v>113</v>
      </c>
      <c r="L87" s="49" t="s">
        <v>113</v>
      </c>
      <c r="M87" s="49" t="s">
        <v>113</v>
      </c>
      <c r="N87" s="49" t="s">
        <v>113</v>
      </c>
      <c r="O87" s="49" t="s">
        <v>113</v>
      </c>
      <c r="P87" s="49" t="s">
        <v>113</v>
      </c>
      <c r="Q87" s="49" t="s">
        <v>113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5">
        <f>[1]I0427_1037000158513_04_0_69_!V87</f>
        <v>0</v>
      </c>
      <c r="AG87" s="45">
        <v>0</v>
      </c>
      <c r="AH87" s="49">
        <v>0</v>
      </c>
      <c r="AI87" s="49">
        <v>0</v>
      </c>
      <c r="AJ87" s="49">
        <v>0</v>
      </c>
      <c r="AK87" s="45">
        <v>0</v>
      </c>
      <c r="AL87" s="45">
        <f>[1]I0427_1037000158513_04_0_69_!Z87</f>
        <v>0</v>
      </c>
      <c r="AM87" s="45" t="s">
        <v>113</v>
      </c>
      <c r="AN87" s="45" t="s">
        <v>113</v>
      </c>
      <c r="AO87" s="45" t="s">
        <v>113</v>
      </c>
      <c r="AP87" s="45" t="s">
        <v>113</v>
      </c>
      <c r="AQ87" s="45" t="s">
        <v>113</v>
      </c>
      <c r="AR87" s="45" t="s">
        <v>113</v>
      </c>
      <c r="AS87" s="45" t="s">
        <v>113</v>
      </c>
      <c r="AT87" s="45">
        <f>[1]I0427_1037000158513_04_0_69_!AJ87</f>
        <v>0</v>
      </c>
      <c r="AU87" s="45">
        <v>0</v>
      </c>
      <c r="AV87" s="49">
        <v>0</v>
      </c>
      <c r="AW87" s="49">
        <v>0</v>
      </c>
      <c r="AX87" s="49">
        <v>0</v>
      </c>
      <c r="AY87" s="45">
        <v>0</v>
      </c>
      <c r="AZ87" s="45">
        <f>[1]I0427_1037000158513_04_0_69_!AN87</f>
        <v>0</v>
      </c>
      <c r="BA87" s="45" t="s">
        <v>113</v>
      </c>
      <c r="BB87" s="45" t="s">
        <v>113</v>
      </c>
      <c r="BC87" s="45" t="s">
        <v>113</v>
      </c>
      <c r="BD87" s="45" t="s">
        <v>113</v>
      </c>
      <c r="BE87" s="45" t="s">
        <v>113</v>
      </c>
      <c r="BF87" s="45" t="s">
        <v>113</v>
      </c>
      <c r="BG87" s="45" t="s">
        <v>113</v>
      </c>
      <c r="BH87" s="45">
        <f>[1]I0427_1037000158513_04_0_69_!AX87</f>
        <v>0</v>
      </c>
      <c r="BI87" s="45">
        <v>0</v>
      </c>
      <c r="BJ87" s="45">
        <v>0</v>
      </c>
      <c r="BK87" s="45">
        <v>0</v>
      </c>
      <c r="BL87" s="45">
        <v>0</v>
      </c>
      <c r="BM87" s="45">
        <v>0</v>
      </c>
      <c r="BN87" s="45">
        <f>[1]I0427_1037000158513_04_0_69_!BB87</f>
        <v>0</v>
      </c>
      <c r="BO87" s="45" t="s">
        <v>113</v>
      </c>
      <c r="BP87" s="45" t="s">
        <v>113</v>
      </c>
      <c r="BQ87" s="45" t="s">
        <v>113</v>
      </c>
      <c r="BR87" s="45" t="s">
        <v>113</v>
      </c>
      <c r="BS87" s="45" t="s">
        <v>113</v>
      </c>
      <c r="BT87" s="45" t="s">
        <v>113</v>
      </c>
      <c r="BU87" s="45" t="s">
        <v>113</v>
      </c>
      <c r="BV87" s="45">
        <f>[1]I0427_1037000158513_04_0_69_!BL87</f>
        <v>0</v>
      </c>
      <c r="BW87" s="45">
        <v>0</v>
      </c>
      <c r="BX87" s="49">
        <v>0</v>
      </c>
      <c r="BY87" s="49">
        <v>0</v>
      </c>
      <c r="BZ87" s="49">
        <v>0</v>
      </c>
      <c r="CA87" s="45">
        <v>0</v>
      </c>
      <c r="CB87" s="45">
        <f>[1]I0427_1037000158513_04_0_69_!BP87</f>
        <v>1</v>
      </c>
      <c r="CC87" s="45" t="s">
        <v>113</v>
      </c>
      <c r="CD87" s="45" t="s">
        <v>113</v>
      </c>
      <c r="CE87" s="45" t="s">
        <v>113</v>
      </c>
      <c r="CF87" s="45" t="s">
        <v>113</v>
      </c>
      <c r="CG87" s="45" t="s">
        <v>113</v>
      </c>
      <c r="CH87" s="45" t="s">
        <v>113</v>
      </c>
      <c r="CI87" s="45" t="s">
        <v>113</v>
      </c>
      <c r="CJ87" s="45">
        <f>[1]I0427_1037000158513_04_0_69_!BZ87</f>
        <v>0</v>
      </c>
      <c r="CK87" s="45">
        <v>0</v>
      </c>
      <c r="CL87" s="49">
        <v>0</v>
      </c>
      <c r="CM87" s="49">
        <v>0</v>
      </c>
      <c r="CN87" s="49">
        <v>0</v>
      </c>
      <c r="CO87" s="45">
        <v>0</v>
      </c>
      <c r="CP87" s="45">
        <f>[1]I0427_1037000158513_04_0_69_!CD87</f>
        <v>1</v>
      </c>
      <c r="CQ87" s="45" t="s">
        <v>113</v>
      </c>
      <c r="CR87" s="45" t="s">
        <v>113</v>
      </c>
      <c r="CS87" s="45" t="s">
        <v>113</v>
      </c>
      <c r="CT87" s="45" t="s">
        <v>113</v>
      </c>
      <c r="CU87" s="45" t="s">
        <v>113</v>
      </c>
      <c r="CV87" s="45" t="s">
        <v>113</v>
      </c>
      <c r="CW87" s="45" t="s">
        <v>113</v>
      </c>
      <c r="CX87" s="43">
        <f t="shared" si="25"/>
        <v>0</v>
      </c>
      <c r="CY87" s="43">
        <f t="shared" si="25"/>
        <v>0</v>
      </c>
      <c r="CZ87" s="43">
        <f t="shared" si="25"/>
        <v>0</v>
      </c>
      <c r="DA87" s="43">
        <f t="shared" si="25"/>
        <v>0</v>
      </c>
      <c r="DB87" s="43">
        <f t="shared" si="25"/>
        <v>0</v>
      </c>
      <c r="DC87" s="43">
        <f t="shared" si="39"/>
        <v>0</v>
      </c>
      <c r="DD87" s="43">
        <f t="shared" si="39"/>
        <v>2</v>
      </c>
      <c r="DE87" s="43">
        <f t="shared" si="39"/>
        <v>0</v>
      </c>
      <c r="DF87" s="43">
        <f t="shared" si="39"/>
        <v>0</v>
      </c>
      <c r="DG87" s="43">
        <f t="shared" si="39"/>
        <v>0</v>
      </c>
      <c r="DH87" s="43">
        <f t="shared" si="39"/>
        <v>0</v>
      </c>
      <c r="DI87" s="43">
        <f t="shared" si="39"/>
        <v>0</v>
      </c>
      <c r="DJ87" s="43">
        <f t="shared" si="39"/>
        <v>0</v>
      </c>
      <c r="DK87" s="43">
        <f t="shared" si="39"/>
        <v>0</v>
      </c>
      <c r="DL87" s="49" t="str">
        <f>IF([1]I0427_1037000158513_02_0_69_!CT85="","",[1]I0427_1037000158513_02_0_69_!CT85)</f>
        <v>нд</v>
      </c>
    </row>
    <row r="88" spans="1:116" ht="40.5" customHeight="1" x14ac:dyDescent="0.25">
      <c r="A88" s="47" t="str">
        <f>[1]I0427_1037000158513_02_0_69_!A86</f>
        <v>1.6</v>
      </c>
      <c r="B88" s="48" t="str">
        <f>[1]I0427_1037000158513_02_0_69_!B86</f>
        <v>Приобретение автогидроподъемника</v>
      </c>
      <c r="C88" s="47" t="str">
        <f>[1]I0427_1037000158513_02_0_69_!C86</f>
        <v>О_0000007020</v>
      </c>
      <c r="D88" s="49">
        <f t="shared" si="36"/>
        <v>0</v>
      </c>
      <c r="E88" s="49">
        <f t="shared" si="36"/>
        <v>0</v>
      </c>
      <c r="F88" s="49">
        <f t="shared" si="36"/>
        <v>0</v>
      </c>
      <c r="G88" s="49">
        <f t="shared" si="36"/>
        <v>0</v>
      </c>
      <c r="H88" s="49">
        <f t="shared" si="36"/>
        <v>0</v>
      </c>
      <c r="I88" s="49">
        <f t="shared" si="36"/>
        <v>0</v>
      </c>
      <c r="J88" s="49">
        <f t="shared" si="36"/>
        <v>3</v>
      </c>
      <c r="K88" s="49" t="s">
        <v>113</v>
      </c>
      <c r="L88" s="49" t="s">
        <v>113</v>
      </c>
      <c r="M88" s="49" t="s">
        <v>113</v>
      </c>
      <c r="N88" s="49" t="s">
        <v>113</v>
      </c>
      <c r="O88" s="49" t="s">
        <v>113</v>
      </c>
      <c r="P88" s="49" t="s">
        <v>113</v>
      </c>
      <c r="Q88" s="49" t="s">
        <v>113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5">
        <f>[1]I0427_1037000158513_04_0_69_!V88</f>
        <v>0</v>
      </c>
      <c r="AG88" s="45">
        <v>0</v>
      </c>
      <c r="AH88" s="49">
        <v>0</v>
      </c>
      <c r="AI88" s="49">
        <v>0</v>
      </c>
      <c r="AJ88" s="49">
        <v>0</v>
      </c>
      <c r="AK88" s="45">
        <v>0</v>
      </c>
      <c r="AL88" s="45">
        <f>[1]I0427_1037000158513_04_0_69_!Z88</f>
        <v>0</v>
      </c>
      <c r="AM88" s="45" t="s">
        <v>113</v>
      </c>
      <c r="AN88" s="45" t="s">
        <v>113</v>
      </c>
      <c r="AO88" s="45" t="s">
        <v>113</v>
      </c>
      <c r="AP88" s="45" t="s">
        <v>113</v>
      </c>
      <c r="AQ88" s="45" t="s">
        <v>113</v>
      </c>
      <c r="AR88" s="45" t="s">
        <v>113</v>
      </c>
      <c r="AS88" s="45" t="s">
        <v>113</v>
      </c>
      <c r="AT88" s="45">
        <f>[1]I0427_1037000158513_04_0_69_!AJ88</f>
        <v>0</v>
      </c>
      <c r="AU88" s="45">
        <v>0</v>
      </c>
      <c r="AV88" s="49">
        <v>0</v>
      </c>
      <c r="AW88" s="49">
        <v>0</v>
      </c>
      <c r="AX88" s="49">
        <v>0</v>
      </c>
      <c r="AY88" s="45">
        <v>0</v>
      </c>
      <c r="AZ88" s="45">
        <f>[1]I0427_1037000158513_04_0_69_!AN88</f>
        <v>0</v>
      </c>
      <c r="BA88" s="45" t="s">
        <v>113</v>
      </c>
      <c r="BB88" s="45" t="s">
        <v>113</v>
      </c>
      <c r="BC88" s="45" t="s">
        <v>113</v>
      </c>
      <c r="BD88" s="45" t="s">
        <v>113</v>
      </c>
      <c r="BE88" s="45" t="s">
        <v>113</v>
      </c>
      <c r="BF88" s="45" t="s">
        <v>113</v>
      </c>
      <c r="BG88" s="45" t="s">
        <v>113</v>
      </c>
      <c r="BH88" s="45">
        <f>[1]I0427_1037000158513_04_0_69_!AX88</f>
        <v>0</v>
      </c>
      <c r="BI88" s="45">
        <v>0</v>
      </c>
      <c r="BJ88" s="45">
        <v>0</v>
      </c>
      <c r="BK88" s="45">
        <v>0</v>
      </c>
      <c r="BL88" s="45">
        <v>0</v>
      </c>
      <c r="BM88" s="45">
        <v>0</v>
      </c>
      <c r="BN88" s="45">
        <f>[1]I0427_1037000158513_04_0_69_!BB88</f>
        <v>0</v>
      </c>
      <c r="BO88" s="45" t="s">
        <v>113</v>
      </c>
      <c r="BP88" s="45" t="s">
        <v>113</v>
      </c>
      <c r="BQ88" s="45" t="s">
        <v>113</v>
      </c>
      <c r="BR88" s="45" t="s">
        <v>113</v>
      </c>
      <c r="BS88" s="45" t="s">
        <v>113</v>
      </c>
      <c r="BT88" s="45" t="s">
        <v>113</v>
      </c>
      <c r="BU88" s="45" t="s">
        <v>113</v>
      </c>
      <c r="BV88" s="45">
        <f>[1]I0427_1037000158513_04_0_69_!BL88</f>
        <v>0</v>
      </c>
      <c r="BW88" s="45">
        <v>0</v>
      </c>
      <c r="BX88" s="49">
        <v>0</v>
      </c>
      <c r="BY88" s="49">
        <v>0</v>
      </c>
      <c r="BZ88" s="49">
        <v>0</v>
      </c>
      <c r="CA88" s="45">
        <v>0</v>
      </c>
      <c r="CB88" s="45">
        <f>[1]I0427_1037000158513_04_0_69_!BP88</f>
        <v>2</v>
      </c>
      <c r="CC88" s="45" t="s">
        <v>113</v>
      </c>
      <c r="CD88" s="45" t="s">
        <v>113</v>
      </c>
      <c r="CE88" s="45" t="s">
        <v>113</v>
      </c>
      <c r="CF88" s="45" t="s">
        <v>113</v>
      </c>
      <c r="CG88" s="45" t="s">
        <v>113</v>
      </c>
      <c r="CH88" s="45" t="s">
        <v>113</v>
      </c>
      <c r="CI88" s="45" t="s">
        <v>113</v>
      </c>
      <c r="CJ88" s="45">
        <f>[1]I0427_1037000158513_04_0_69_!BZ88</f>
        <v>0</v>
      </c>
      <c r="CK88" s="45">
        <v>0</v>
      </c>
      <c r="CL88" s="49">
        <v>0</v>
      </c>
      <c r="CM88" s="49">
        <v>0</v>
      </c>
      <c r="CN88" s="49">
        <v>0</v>
      </c>
      <c r="CO88" s="45">
        <v>0</v>
      </c>
      <c r="CP88" s="45">
        <f>[1]I0427_1037000158513_04_0_69_!CD88</f>
        <v>1</v>
      </c>
      <c r="CQ88" s="45" t="s">
        <v>113</v>
      </c>
      <c r="CR88" s="45" t="s">
        <v>113</v>
      </c>
      <c r="CS88" s="45" t="s">
        <v>113</v>
      </c>
      <c r="CT88" s="45" t="s">
        <v>113</v>
      </c>
      <c r="CU88" s="45" t="s">
        <v>113</v>
      </c>
      <c r="CV88" s="45" t="s">
        <v>113</v>
      </c>
      <c r="CW88" s="45" t="s">
        <v>113</v>
      </c>
      <c r="CX88" s="43">
        <f t="shared" si="25"/>
        <v>0</v>
      </c>
      <c r="CY88" s="43">
        <f t="shared" si="25"/>
        <v>0</v>
      </c>
      <c r="CZ88" s="43">
        <f t="shared" si="25"/>
        <v>0</v>
      </c>
      <c r="DA88" s="43">
        <f t="shared" si="25"/>
        <v>0</v>
      </c>
      <c r="DB88" s="43">
        <f t="shared" si="25"/>
        <v>0</v>
      </c>
      <c r="DC88" s="43">
        <f t="shared" si="39"/>
        <v>0</v>
      </c>
      <c r="DD88" s="43">
        <f t="shared" si="39"/>
        <v>3</v>
      </c>
      <c r="DE88" s="43">
        <f t="shared" si="39"/>
        <v>0</v>
      </c>
      <c r="DF88" s="43">
        <f t="shared" si="39"/>
        <v>0</v>
      </c>
      <c r="DG88" s="43">
        <f t="shared" si="39"/>
        <v>0</v>
      </c>
      <c r="DH88" s="43">
        <f t="shared" si="39"/>
        <v>0</v>
      </c>
      <c r="DI88" s="43">
        <f t="shared" si="39"/>
        <v>0</v>
      </c>
      <c r="DJ88" s="43">
        <f t="shared" si="39"/>
        <v>0</v>
      </c>
      <c r="DK88" s="43">
        <f t="shared" si="39"/>
        <v>0</v>
      </c>
      <c r="DL88" s="49" t="str">
        <f>IF([1]I0427_1037000158513_02_0_69_!CT86="","",[1]I0427_1037000158513_02_0_69_!CT86)</f>
        <v>нд</v>
      </c>
    </row>
    <row r="89" spans="1:116" ht="31.5" x14ac:dyDescent="0.25">
      <c r="A89" s="47" t="str">
        <f>[1]I0427_1037000158513_02_0_69_!A87</f>
        <v>1.6</v>
      </c>
      <c r="B89" s="48" t="str">
        <f>[1]I0427_1037000158513_02_0_69_!B87</f>
        <v>Приобретение бригадного автомобиля</v>
      </c>
      <c r="C89" s="47" t="str">
        <f>[1]I0427_1037000158513_02_0_69_!C87</f>
        <v>О_0000007021</v>
      </c>
      <c r="D89" s="49">
        <f t="shared" si="36"/>
        <v>0</v>
      </c>
      <c r="E89" s="49">
        <f t="shared" si="36"/>
        <v>0</v>
      </c>
      <c r="F89" s="49">
        <f t="shared" si="36"/>
        <v>0</v>
      </c>
      <c r="G89" s="49">
        <f t="shared" si="36"/>
        <v>0</v>
      </c>
      <c r="H89" s="49">
        <f t="shared" si="36"/>
        <v>0</v>
      </c>
      <c r="I89" s="49">
        <f t="shared" si="36"/>
        <v>0</v>
      </c>
      <c r="J89" s="49">
        <f t="shared" si="36"/>
        <v>8</v>
      </c>
      <c r="K89" s="49" t="s">
        <v>113</v>
      </c>
      <c r="L89" s="49" t="s">
        <v>113</v>
      </c>
      <c r="M89" s="49" t="s">
        <v>113</v>
      </c>
      <c r="N89" s="49" t="s">
        <v>113</v>
      </c>
      <c r="O89" s="49" t="s">
        <v>113</v>
      </c>
      <c r="P89" s="49" t="s">
        <v>113</v>
      </c>
      <c r="Q89" s="49" t="s">
        <v>113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5">
        <f>[1]I0427_1037000158513_04_0_69_!V89</f>
        <v>0</v>
      </c>
      <c r="AG89" s="45">
        <v>0</v>
      </c>
      <c r="AH89" s="49">
        <v>0</v>
      </c>
      <c r="AI89" s="49">
        <v>0</v>
      </c>
      <c r="AJ89" s="49">
        <v>0</v>
      </c>
      <c r="AK89" s="45">
        <v>0</v>
      </c>
      <c r="AL89" s="45">
        <f>[1]I0427_1037000158513_04_0_69_!Z89</f>
        <v>0</v>
      </c>
      <c r="AM89" s="45" t="s">
        <v>113</v>
      </c>
      <c r="AN89" s="45" t="s">
        <v>113</v>
      </c>
      <c r="AO89" s="45" t="s">
        <v>113</v>
      </c>
      <c r="AP89" s="45" t="s">
        <v>113</v>
      </c>
      <c r="AQ89" s="45" t="s">
        <v>113</v>
      </c>
      <c r="AR89" s="45" t="s">
        <v>113</v>
      </c>
      <c r="AS89" s="45" t="s">
        <v>113</v>
      </c>
      <c r="AT89" s="45">
        <f>[1]I0427_1037000158513_04_0_69_!AJ89</f>
        <v>0</v>
      </c>
      <c r="AU89" s="45">
        <v>0</v>
      </c>
      <c r="AV89" s="49">
        <v>0</v>
      </c>
      <c r="AW89" s="49">
        <v>0</v>
      </c>
      <c r="AX89" s="49">
        <v>0</v>
      </c>
      <c r="AY89" s="45">
        <v>0</v>
      </c>
      <c r="AZ89" s="45">
        <f>[1]I0427_1037000158513_04_0_69_!AN89</f>
        <v>0</v>
      </c>
      <c r="BA89" s="45" t="s">
        <v>113</v>
      </c>
      <c r="BB89" s="45" t="s">
        <v>113</v>
      </c>
      <c r="BC89" s="45" t="s">
        <v>113</v>
      </c>
      <c r="BD89" s="45" t="s">
        <v>113</v>
      </c>
      <c r="BE89" s="45" t="s">
        <v>113</v>
      </c>
      <c r="BF89" s="45" t="s">
        <v>113</v>
      </c>
      <c r="BG89" s="45" t="s">
        <v>113</v>
      </c>
      <c r="BH89" s="45">
        <f>[1]I0427_1037000158513_04_0_69_!AX89</f>
        <v>0</v>
      </c>
      <c r="BI89" s="45">
        <v>0</v>
      </c>
      <c r="BJ89" s="45">
        <v>0</v>
      </c>
      <c r="BK89" s="45">
        <v>0</v>
      </c>
      <c r="BL89" s="45">
        <v>0</v>
      </c>
      <c r="BM89" s="45">
        <v>0</v>
      </c>
      <c r="BN89" s="45">
        <f>[1]I0427_1037000158513_04_0_69_!BB89</f>
        <v>0</v>
      </c>
      <c r="BO89" s="45" t="s">
        <v>113</v>
      </c>
      <c r="BP89" s="45" t="s">
        <v>113</v>
      </c>
      <c r="BQ89" s="45" t="s">
        <v>113</v>
      </c>
      <c r="BR89" s="45" t="s">
        <v>113</v>
      </c>
      <c r="BS89" s="45" t="s">
        <v>113</v>
      </c>
      <c r="BT89" s="45" t="s">
        <v>113</v>
      </c>
      <c r="BU89" s="45" t="s">
        <v>113</v>
      </c>
      <c r="BV89" s="45">
        <f>[1]I0427_1037000158513_04_0_69_!BL89</f>
        <v>0</v>
      </c>
      <c r="BW89" s="45">
        <v>0</v>
      </c>
      <c r="BX89" s="49">
        <v>0</v>
      </c>
      <c r="BY89" s="49">
        <v>0</v>
      </c>
      <c r="BZ89" s="49">
        <v>0</v>
      </c>
      <c r="CA89" s="45">
        <v>0</v>
      </c>
      <c r="CB89" s="45">
        <f>[1]I0427_1037000158513_04_0_69_!BP89</f>
        <v>6</v>
      </c>
      <c r="CC89" s="45" t="s">
        <v>113</v>
      </c>
      <c r="CD89" s="45" t="s">
        <v>113</v>
      </c>
      <c r="CE89" s="45" t="s">
        <v>113</v>
      </c>
      <c r="CF89" s="45" t="s">
        <v>113</v>
      </c>
      <c r="CG89" s="45" t="s">
        <v>113</v>
      </c>
      <c r="CH89" s="45" t="s">
        <v>113</v>
      </c>
      <c r="CI89" s="45" t="s">
        <v>113</v>
      </c>
      <c r="CJ89" s="45">
        <f>[1]I0427_1037000158513_04_0_69_!BZ89</f>
        <v>0</v>
      </c>
      <c r="CK89" s="45">
        <v>0</v>
      </c>
      <c r="CL89" s="49">
        <v>0</v>
      </c>
      <c r="CM89" s="49">
        <v>0</v>
      </c>
      <c r="CN89" s="49">
        <v>0</v>
      </c>
      <c r="CO89" s="45">
        <v>0</v>
      </c>
      <c r="CP89" s="45">
        <f>[1]I0427_1037000158513_04_0_69_!CD89</f>
        <v>2</v>
      </c>
      <c r="CQ89" s="45" t="s">
        <v>113</v>
      </c>
      <c r="CR89" s="45" t="s">
        <v>113</v>
      </c>
      <c r="CS89" s="45" t="s">
        <v>113</v>
      </c>
      <c r="CT89" s="45" t="s">
        <v>113</v>
      </c>
      <c r="CU89" s="45" t="s">
        <v>113</v>
      </c>
      <c r="CV89" s="45" t="s">
        <v>113</v>
      </c>
      <c r="CW89" s="45" t="s">
        <v>113</v>
      </c>
      <c r="CX89" s="43">
        <f t="shared" si="25"/>
        <v>0</v>
      </c>
      <c r="CY89" s="43">
        <f t="shared" si="25"/>
        <v>0</v>
      </c>
      <c r="CZ89" s="43">
        <f t="shared" si="25"/>
        <v>0</v>
      </c>
      <c r="DA89" s="43">
        <f t="shared" si="25"/>
        <v>0</v>
      </c>
      <c r="DB89" s="43">
        <f t="shared" si="25"/>
        <v>0</v>
      </c>
      <c r="DC89" s="43">
        <f t="shared" si="39"/>
        <v>0</v>
      </c>
      <c r="DD89" s="43">
        <f t="shared" si="39"/>
        <v>8</v>
      </c>
      <c r="DE89" s="43">
        <f t="shared" si="39"/>
        <v>0</v>
      </c>
      <c r="DF89" s="43">
        <f t="shared" si="39"/>
        <v>0</v>
      </c>
      <c r="DG89" s="43">
        <f t="shared" si="39"/>
        <v>0</v>
      </c>
      <c r="DH89" s="43">
        <f t="shared" si="39"/>
        <v>0</v>
      </c>
      <c r="DI89" s="43">
        <f t="shared" si="39"/>
        <v>0</v>
      </c>
      <c r="DJ89" s="43">
        <f t="shared" si="39"/>
        <v>0</v>
      </c>
      <c r="DK89" s="43">
        <f t="shared" si="39"/>
        <v>0</v>
      </c>
      <c r="DL89" s="49" t="str">
        <f>IF([1]I0427_1037000158513_02_0_69_!CT87="","",[1]I0427_1037000158513_02_0_69_!CT87)</f>
        <v>нд</v>
      </c>
    </row>
    <row r="90" spans="1:116" x14ac:dyDescent="0.25">
      <c r="A90" s="47" t="str">
        <f>[1]I0427_1037000158513_02_0_69_!A88</f>
        <v>1.6</v>
      </c>
      <c r="B90" s="48" t="str">
        <f>[1]I0427_1037000158513_02_0_69_!B88</f>
        <v>Приобретение самосвала</v>
      </c>
      <c r="C90" s="47" t="str">
        <f>[1]I0427_1037000158513_02_0_69_!C88</f>
        <v>О_0000007022</v>
      </c>
      <c r="D90" s="49">
        <f t="shared" si="36"/>
        <v>0</v>
      </c>
      <c r="E90" s="49">
        <f t="shared" si="36"/>
        <v>0</v>
      </c>
      <c r="F90" s="49">
        <f t="shared" si="36"/>
        <v>0</v>
      </c>
      <c r="G90" s="49">
        <f t="shared" si="36"/>
        <v>0</v>
      </c>
      <c r="H90" s="49">
        <f t="shared" si="36"/>
        <v>0</v>
      </c>
      <c r="I90" s="49">
        <f t="shared" si="36"/>
        <v>0</v>
      </c>
      <c r="J90" s="49">
        <f t="shared" si="36"/>
        <v>4</v>
      </c>
      <c r="K90" s="49" t="s">
        <v>113</v>
      </c>
      <c r="L90" s="49" t="s">
        <v>113</v>
      </c>
      <c r="M90" s="49" t="s">
        <v>113</v>
      </c>
      <c r="N90" s="49" t="s">
        <v>113</v>
      </c>
      <c r="O90" s="49" t="s">
        <v>113</v>
      </c>
      <c r="P90" s="49" t="s">
        <v>113</v>
      </c>
      <c r="Q90" s="49" t="s">
        <v>113</v>
      </c>
      <c r="R90" s="49">
        <v>0</v>
      </c>
      <c r="S90" s="49">
        <v>0</v>
      </c>
      <c r="T90" s="49">
        <v>0</v>
      </c>
      <c r="U90" s="49">
        <v>0</v>
      </c>
      <c r="V90" s="49">
        <v>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49">
        <v>0</v>
      </c>
      <c r="AC90" s="49">
        <v>0</v>
      </c>
      <c r="AD90" s="49">
        <v>0</v>
      </c>
      <c r="AE90" s="49">
        <v>0</v>
      </c>
      <c r="AF90" s="45">
        <f>[1]I0427_1037000158513_04_0_69_!V90</f>
        <v>0</v>
      </c>
      <c r="AG90" s="45">
        <v>0</v>
      </c>
      <c r="AH90" s="49">
        <v>0</v>
      </c>
      <c r="AI90" s="49">
        <v>0</v>
      </c>
      <c r="AJ90" s="49">
        <v>0</v>
      </c>
      <c r="AK90" s="45">
        <v>0</v>
      </c>
      <c r="AL90" s="45">
        <f>[1]I0427_1037000158513_04_0_69_!Z90</f>
        <v>1</v>
      </c>
      <c r="AM90" s="45" t="s">
        <v>113</v>
      </c>
      <c r="AN90" s="45" t="s">
        <v>113</v>
      </c>
      <c r="AO90" s="45" t="s">
        <v>113</v>
      </c>
      <c r="AP90" s="45" t="s">
        <v>113</v>
      </c>
      <c r="AQ90" s="45" t="s">
        <v>113</v>
      </c>
      <c r="AR90" s="45" t="s">
        <v>113</v>
      </c>
      <c r="AS90" s="45" t="s">
        <v>113</v>
      </c>
      <c r="AT90" s="45">
        <f>[1]I0427_1037000158513_04_0_69_!AJ90</f>
        <v>0</v>
      </c>
      <c r="AU90" s="45">
        <v>0</v>
      </c>
      <c r="AV90" s="49">
        <v>0</v>
      </c>
      <c r="AW90" s="49">
        <v>0</v>
      </c>
      <c r="AX90" s="49">
        <v>0</v>
      </c>
      <c r="AY90" s="45">
        <v>0</v>
      </c>
      <c r="AZ90" s="45">
        <f>[1]I0427_1037000158513_04_0_69_!AN90</f>
        <v>0</v>
      </c>
      <c r="BA90" s="45" t="s">
        <v>113</v>
      </c>
      <c r="BB90" s="45" t="s">
        <v>113</v>
      </c>
      <c r="BC90" s="45" t="s">
        <v>113</v>
      </c>
      <c r="BD90" s="45" t="s">
        <v>113</v>
      </c>
      <c r="BE90" s="45" t="s">
        <v>113</v>
      </c>
      <c r="BF90" s="45" t="s">
        <v>113</v>
      </c>
      <c r="BG90" s="45" t="s">
        <v>113</v>
      </c>
      <c r="BH90" s="45">
        <f>[1]I0427_1037000158513_04_0_69_!AX90</f>
        <v>0</v>
      </c>
      <c r="BI90" s="45">
        <v>0</v>
      </c>
      <c r="BJ90" s="45">
        <v>0</v>
      </c>
      <c r="BK90" s="45">
        <v>0</v>
      </c>
      <c r="BL90" s="45">
        <v>0</v>
      </c>
      <c r="BM90" s="45">
        <v>0</v>
      </c>
      <c r="BN90" s="45">
        <f>[1]I0427_1037000158513_04_0_69_!BB90</f>
        <v>0</v>
      </c>
      <c r="BO90" s="45" t="s">
        <v>113</v>
      </c>
      <c r="BP90" s="45" t="s">
        <v>113</v>
      </c>
      <c r="BQ90" s="45" t="s">
        <v>113</v>
      </c>
      <c r="BR90" s="45" t="s">
        <v>113</v>
      </c>
      <c r="BS90" s="45" t="s">
        <v>113</v>
      </c>
      <c r="BT90" s="45" t="s">
        <v>113</v>
      </c>
      <c r="BU90" s="45" t="s">
        <v>113</v>
      </c>
      <c r="BV90" s="45">
        <f>[1]I0427_1037000158513_04_0_69_!BL90</f>
        <v>0</v>
      </c>
      <c r="BW90" s="45">
        <v>0</v>
      </c>
      <c r="BX90" s="49">
        <v>0</v>
      </c>
      <c r="BY90" s="49">
        <v>0</v>
      </c>
      <c r="BZ90" s="49">
        <v>0</v>
      </c>
      <c r="CA90" s="45">
        <v>0</v>
      </c>
      <c r="CB90" s="45">
        <f>[1]I0427_1037000158513_04_0_69_!BP90</f>
        <v>2</v>
      </c>
      <c r="CC90" s="45" t="s">
        <v>113</v>
      </c>
      <c r="CD90" s="45" t="s">
        <v>113</v>
      </c>
      <c r="CE90" s="45" t="s">
        <v>113</v>
      </c>
      <c r="CF90" s="45" t="s">
        <v>113</v>
      </c>
      <c r="CG90" s="45" t="s">
        <v>113</v>
      </c>
      <c r="CH90" s="45" t="s">
        <v>113</v>
      </c>
      <c r="CI90" s="45" t="s">
        <v>113</v>
      </c>
      <c r="CJ90" s="45">
        <f>[1]I0427_1037000158513_04_0_69_!BZ90</f>
        <v>0</v>
      </c>
      <c r="CK90" s="45">
        <v>0</v>
      </c>
      <c r="CL90" s="49">
        <v>0</v>
      </c>
      <c r="CM90" s="49">
        <v>0</v>
      </c>
      <c r="CN90" s="49">
        <v>0</v>
      </c>
      <c r="CO90" s="45">
        <v>0</v>
      </c>
      <c r="CP90" s="45">
        <f>[1]I0427_1037000158513_04_0_69_!CD90</f>
        <v>1</v>
      </c>
      <c r="CQ90" s="45" t="s">
        <v>113</v>
      </c>
      <c r="CR90" s="45" t="s">
        <v>113</v>
      </c>
      <c r="CS90" s="45" t="s">
        <v>113</v>
      </c>
      <c r="CT90" s="45" t="s">
        <v>113</v>
      </c>
      <c r="CU90" s="45" t="s">
        <v>113</v>
      </c>
      <c r="CV90" s="45" t="s">
        <v>113</v>
      </c>
      <c r="CW90" s="45" t="s">
        <v>113</v>
      </c>
      <c r="CX90" s="43">
        <f t="shared" si="25"/>
        <v>0</v>
      </c>
      <c r="CY90" s="43">
        <f t="shared" si="25"/>
        <v>0</v>
      </c>
      <c r="CZ90" s="43">
        <f t="shared" si="25"/>
        <v>0</v>
      </c>
      <c r="DA90" s="43">
        <f t="shared" si="25"/>
        <v>0</v>
      </c>
      <c r="DB90" s="43">
        <f t="shared" si="25"/>
        <v>0</v>
      </c>
      <c r="DC90" s="43">
        <f t="shared" si="39"/>
        <v>0</v>
      </c>
      <c r="DD90" s="43">
        <f t="shared" si="39"/>
        <v>4</v>
      </c>
      <c r="DE90" s="43">
        <f t="shared" si="39"/>
        <v>0</v>
      </c>
      <c r="DF90" s="43">
        <f t="shared" si="39"/>
        <v>0</v>
      </c>
      <c r="DG90" s="43">
        <f t="shared" si="39"/>
        <v>0</v>
      </c>
      <c r="DH90" s="43">
        <f t="shared" si="39"/>
        <v>0</v>
      </c>
      <c r="DI90" s="43">
        <f t="shared" si="39"/>
        <v>0</v>
      </c>
      <c r="DJ90" s="43">
        <f t="shared" si="39"/>
        <v>0</v>
      </c>
      <c r="DK90" s="43">
        <f t="shared" si="39"/>
        <v>0</v>
      </c>
      <c r="DL90" s="49" t="str">
        <f>IF([1]I0427_1037000158513_02_0_69_!CT88="","",[1]I0427_1037000158513_02_0_69_!CT88)</f>
        <v>нд</v>
      </c>
    </row>
    <row r="91" spans="1:116" ht="29.25" customHeight="1" x14ac:dyDescent="0.25">
      <c r="A91" s="47" t="str">
        <f>[1]I0427_1037000158513_02_0_69_!A89</f>
        <v>1.6</v>
      </c>
      <c r="B91" s="48" t="str">
        <f>[1]I0427_1037000158513_02_0_69_!B89</f>
        <v>Приобретение бурильной установки</v>
      </c>
      <c r="C91" s="47" t="str">
        <f>[1]I0427_1037000158513_02_0_69_!C89</f>
        <v>О_0000007023</v>
      </c>
      <c r="D91" s="49">
        <f t="shared" si="36"/>
        <v>0</v>
      </c>
      <c r="E91" s="49">
        <f t="shared" si="36"/>
        <v>0</v>
      </c>
      <c r="F91" s="49">
        <f t="shared" si="36"/>
        <v>0</v>
      </c>
      <c r="G91" s="49">
        <f t="shared" si="36"/>
        <v>0</v>
      </c>
      <c r="H91" s="49">
        <f t="shared" si="36"/>
        <v>0</v>
      </c>
      <c r="I91" s="49">
        <f t="shared" si="36"/>
        <v>0</v>
      </c>
      <c r="J91" s="49">
        <f t="shared" si="36"/>
        <v>1</v>
      </c>
      <c r="K91" s="49" t="s">
        <v>113</v>
      </c>
      <c r="L91" s="49" t="s">
        <v>113</v>
      </c>
      <c r="M91" s="49" t="s">
        <v>113</v>
      </c>
      <c r="N91" s="49" t="s">
        <v>113</v>
      </c>
      <c r="O91" s="49" t="s">
        <v>113</v>
      </c>
      <c r="P91" s="49" t="s">
        <v>113</v>
      </c>
      <c r="Q91" s="49" t="s">
        <v>113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49">
        <v>0</v>
      </c>
      <c r="AE91" s="49">
        <v>0</v>
      </c>
      <c r="AF91" s="45">
        <f>[1]I0427_1037000158513_04_0_69_!V91</f>
        <v>0</v>
      </c>
      <c r="AG91" s="45">
        <v>0</v>
      </c>
      <c r="AH91" s="49">
        <v>0</v>
      </c>
      <c r="AI91" s="49">
        <v>0</v>
      </c>
      <c r="AJ91" s="49">
        <v>0</v>
      </c>
      <c r="AK91" s="45">
        <v>0</v>
      </c>
      <c r="AL91" s="45">
        <f>[1]I0427_1037000158513_04_0_69_!Z91</f>
        <v>0</v>
      </c>
      <c r="AM91" s="45" t="s">
        <v>113</v>
      </c>
      <c r="AN91" s="45" t="s">
        <v>113</v>
      </c>
      <c r="AO91" s="45" t="s">
        <v>113</v>
      </c>
      <c r="AP91" s="45" t="s">
        <v>113</v>
      </c>
      <c r="AQ91" s="45" t="s">
        <v>113</v>
      </c>
      <c r="AR91" s="45" t="s">
        <v>113</v>
      </c>
      <c r="AS91" s="45" t="s">
        <v>113</v>
      </c>
      <c r="AT91" s="45">
        <f>[1]I0427_1037000158513_04_0_69_!AJ91</f>
        <v>0</v>
      </c>
      <c r="AU91" s="45">
        <v>0</v>
      </c>
      <c r="AV91" s="49">
        <v>0</v>
      </c>
      <c r="AW91" s="49">
        <v>0</v>
      </c>
      <c r="AX91" s="49">
        <v>0</v>
      </c>
      <c r="AY91" s="45">
        <v>0</v>
      </c>
      <c r="AZ91" s="45">
        <f>[1]I0427_1037000158513_04_0_69_!AN91</f>
        <v>0</v>
      </c>
      <c r="BA91" s="45" t="s">
        <v>113</v>
      </c>
      <c r="BB91" s="45" t="s">
        <v>113</v>
      </c>
      <c r="BC91" s="45" t="s">
        <v>113</v>
      </c>
      <c r="BD91" s="45" t="s">
        <v>113</v>
      </c>
      <c r="BE91" s="45" t="s">
        <v>113</v>
      </c>
      <c r="BF91" s="45" t="s">
        <v>113</v>
      </c>
      <c r="BG91" s="45" t="s">
        <v>113</v>
      </c>
      <c r="BH91" s="45">
        <f>[1]I0427_1037000158513_04_0_69_!AX91</f>
        <v>0</v>
      </c>
      <c r="BI91" s="45">
        <v>0</v>
      </c>
      <c r="BJ91" s="45">
        <v>0</v>
      </c>
      <c r="BK91" s="45">
        <v>0</v>
      </c>
      <c r="BL91" s="45">
        <v>0</v>
      </c>
      <c r="BM91" s="45">
        <v>0</v>
      </c>
      <c r="BN91" s="45">
        <f>[1]I0427_1037000158513_04_0_69_!BB91</f>
        <v>0</v>
      </c>
      <c r="BO91" s="45" t="s">
        <v>113</v>
      </c>
      <c r="BP91" s="45" t="s">
        <v>113</v>
      </c>
      <c r="BQ91" s="45" t="s">
        <v>113</v>
      </c>
      <c r="BR91" s="45" t="s">
        <v>113</v>
      </c>
      <c r="BS91" s="45" t="s">
        <v>113</v>
      </c>
      <c r="BT91" s="45" t="s">
        <v>113</v>
      </c>
      <c r="BU91" s="45" t="s">
        <v>113</v>
      </c>
      <c r="BV91" s="45">
        <f>[1]I0427_1037000158513_04_0_69_!BL91</f>
        <v>0</v>
      </c>
      <c r="BW91" s="45">
        <v>0</v>
      </c>
      <c r="BX91" s="49">
        <v>0</v>
      </c>
      <c r="BY91" s="49">
        <v>0</v>
      </c>
      <c r="BZ91" s="49">
        <v>0</v>
      </c>
      <c r="CA91" s="45">
        <v>0</v>
      </c>
      <c r="CB91" s="45">
        <f>[1]I0427_1037000158513_04_0_69_!BP91</f>
        <v>1</v>
      </c>
      <c r="CC91" s="45" t="s">
        <v>113</v>
      </c>
      <c r="CD91" s="45" t="s">
        <v>113</v>
      </c>
      <c r="CE91" s="45" t="s">
        <v>113</v>
      </c>
      <c r="CF91" s="45" t="s">
        <v>113</v>
      </c>
      <c r="CG91" s="45" t="s">
        <v>113</v>
      </c>
      <c r="CH91" s="45" t="s">
        <v>113</v>
      </c>
      <c r="CI91" s="45" t="s">
        <v>113</v>
      </c>
      <c r="CJ91" s="45">
        <f>[1]I0427_1037000158513_04_0_69_!BZ91</f>
        <v>0</v>
      </c>
      <c r="CK91" s="45">
        <v>0</v>
      </c>
      <c r="CL91" s="49">
        <v>0</v>
      </c>
      <c r="CM91" s="49">
        <v>0</v>
      </c>
      <c r="CN91" s="49">
        <v>0</v>
      </c>
      <c r="CO91" s="45">
        <v>0</v>
      </c>
      <c r="CP91" s="45">
        <f>[1]I0427_1037000158513_04_0_69_!CD91</f>
        <v>0</v>
      </c>
      <c r="CQ91" s="45" t="s">
        <v>113</v>
      </c>
      <c r="CR91" s="45" t="s">
        <v>113</v>
      </c>
      <c r="CS91" s="45" t="s">
        <v>113</v>
      </c>
      <c r="CT91" s="45" t="s">
        <v>113</v>
      </c>
      <c r="CU91" s="45" t="s">
        <v>113</v>
      </c>
      <c r="CV91" s="45" t="s">
        <v>113</v>
      </c>
      <c r="CW91" s="45" t="s">
        <v>113</v>
      </c>
      <c r="CX91" s="43">
        <f t="shared" si="25"/>
        <v>0</v>
      </c>
      <c r="CY91" s="43">
        <f t="shared" si="25"/>
        <v>0</v>
      </c>
      <c r="CZ91" s="43">
        <f t="shared" si="25"/>
        <v>0</v>
      </c>
      <c r="DA91" s="43">
        <f t="shared" si="25"/>
        <v>0</v>
      </c>
      <c r="DB91" s="43">
        <f t="shared" si="25"/>
        <v>0</v>
      </c>
      <c r="DC91" s="43">
        <f t="shared" si="39"/>
        <v>0</v>
      </c>
      <c r="DD91" s="43">
        <f t="shared" si="39"/>
        <v>1</v>
      </c>
      <c r="DE91" s="43">
        <f t="shared" si="39"/>
        <v>0</v>
      </c>
      <c r="DF91" s="43">
        <f t="shared" si="39"/>
        <v>0</v>
      </c>
      <c r="DG91" s="43">
        <f t="shared" si="39"/>
        <v>0</v>
      </c>
      <c r="DH91" s="43">
        <f t="shared" si="39"/>
        <v>0</v>
      </c>
      <c r="DI91" s="43">
        <f t="shared" si="39"/>
        <v>0</v>
      </c>
      <c r="DJ91" s="43">
        <f t="shared" si="39"/>
        <v>0</v>
      </c>
      <c r="DK91" s="43">
        <f t="shared" si="39"/>
        <v>0</v>
      </c>
      <c r="DL91" s="49" t="str">
        <f>IF([1]I0427_1037000158513_02_0_69_!CT89="","",[1]I0427_1037000158513_02_0_69_!CT89)</f>
        <v>нд</v>
      </c>
    </row>
    <row r="92" spans="1:116" x14ac:dyDescent="0.25">
      <c r="A92" s="47" t="str">
        <f>[1]I0427_1037000158513_02_0_69_!A90</f>
        <v>1.6</v>
      </c>
      <c r="B92" s="48" t="str">
        <f>[1]I0427_1037000158513_02_0_69_!B90</f>
        <v>Приобретение гидромолота</v>
      </c>
      <c r="C92" s="47" t="str">
        <f>[1]I0427_1037000158513_02_0_69_!C90</f>
        <v>О_0000000824</v>
      </c>
      <c r="D92" s="49">
        <f t="shared" si="36"/>
        <v>0</v>
      </c>
      <c r="E92" s="49">
        <f t="shared" si="36"/>
        <v>0</v>
      </c>
      <c r="F92" s="49">
        <f t="shared" si="36"/>
        <v>0</v>
      </c>
      <c r="G92" s="49">
        <f t="shared" si="36"/>
        <v>0</v>
      </c>
      <c r="H92" s="49">
        <f t="shared" si="36"/>
        <v>0</v>
      </c>
      <c r="I92" s="49">
        <f t="shared" si="36"/>
        <v>0</v>
      </c>
      <c r="J92" s="49">
        <f t="shared" si="36"/>
        <v>3</v>
      </c>
      <c r="K92" s="49" t="s">
        <v>113</v>
      </c>
      <c r="L92" s="49" t="s">
        <v>113</v>
      </c>
      <c r="M92" s="49" t="s">
        <v>113</v>
      </c>
      <c r="N92" s="49" t="s">
        <v>113</v>
      </c>
      <c r="O92" s="49" t="s">
        <v>113</v>
      </c>
      <c r="P92" s="49" t="s">
        <v>113</v>
      </c>
      <c r="Q92" s="49" t="s">
        <v>113</v>
      </c>
      <c r="R92" s="49">
        <v>0</v>
      </c>
      <c r="S92" s="49">
        <v>0</v>
      </c>
      <c r="T92" s="49">
        <v>0</v>
      </c>
      <c r="U92" s="49">
        <v>0</v>
      </c>
      <c r="V92" s="49">
        <v>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49">
        <v>0</v>
      </c>
      <c r="AC92" s="49">
        <v>0</v>
      </c>
      <c r="AD92" s="49">
        <v>0</v>
      </c>
      <c r="AE92" s="49">
        <v>0</v>
      </c>
      <c r="AF92" s="45">
        <f>[1]I0427_1037000158513_04_0_69_!V92</f>
        <v>0</v>
      </c>
      <c r="AG92" s="45">
        <v>0</v>
      </c>
      <c r="AH92" s="49">
        <v>0</v>
      </c>
      <c r="AI92" s="49">
        <v>0</v>
      </c>
      <c r="AJ92" s="49">
        <v>0</v>
      </c>
      <c r="AK92" s="45">
        <v>0</v>
      </c>
      <c r="AL92" s="45">
        <f>[1]I0427_1037000158513_04_0_69_!Z92</f>
        <v>1</v>
      </c>
      <c r="AM92" s="45" t="s">
        <v>113</v>
      </c>
      <c r="AN92" s="45" t="s">
        <v>113</v>
      </c>
      <c r="AO92" s="45" t="s">
        <v>113</v>
      </c>
      <c r="AP92" s="45" t="s">
        <v>113</v>
      </c>
      <c r="AQ92" s="45" t="s">
        <v>113</v>
      </c>
      <c r="AR92" s="45" t="s">
        <v>113</v>
      </c>
      <c r="AS92" s="45" t="s">
        <v>113</v>
      </c>
      <c r="AT92" s="45">
        <f>[1]I0427_1037000158513_04_0_69_!AJ92</f>
        <v>0</v>
      </c>
      <c r="AU92" s="45">
        <v>0</v>
      </c>
      <c r="AV92" s="49">
        <v>0</v>
      </c>
      <c r="AW92" s="49">
        <v>0</v>
      </c>
      <c r="AX92" s="49">
        <v>0</v>
      </c>
      <c r="AY92" s="45">
        <v>0</v>
      </c>
      <c r="AZ92" s="45">
        <f>[1]I0427_1037000158513_04_0_69_!AN92</f>
        <v>0</v>
      </c>
      <c r="BA92" s="45" t="s">
        <v>113</v>
      </c>
      <c r="BB92" s="45" t="s">
        <v>113</v>
      </c>
      <c r="BC92" s="45" t="s">
        <v>113</v>
      </c>
      <c r="BD92" s="45" t="s">
        <v>113</v>
      </c>
      <c r="BE92" s="45" t="s">
        <v>113</v>
      </c>
      <c r="BF92" s="45" t="s">
        <v>113</v>
      </c>
      <c r="BG92" s="45" t="s">
        <v>113</v>
      </c>
      <c r="BH92" s="45">
        <f>[1]I0427_1037000158513_04_0_69_!AX92</f>
        <v>0</v>
      </c>
      <c r="BI92" s="45">
        <v>0</v>
      </c>
      <c r="BJ92" s="45">
        <v>0</v>
      </c>
      <c r="BK92" s="45">
        <v>0</v>
      </c>
      <c r="BL92" s="45">
        <v>0</v>
      </c>
      <c r="BM92" s="45">
        <v>0</v>
      </c>
      <c r="BN92" s="45">
        <f>[1]I0427_1037000158513_04_0_69_!BB92</f>
        <v>0</v>
      </c>
      <c r="BO92" s="45" t="s">
        <v>113</v>
      </c>
      <c r="BP92" s="45" t="s">
        <v>113</v>
      </c>
      <c r="BQ92" s="45" t="s">
        <v>113</v>
      </c>
      <c r="BR92" s="45" t="s">
        <v>113</v>
      </c>
      <c r="BS92" s="45" t="s">
        <v>113</v>
      </c>
      <c r="BT92" s="45" t="s">
        <v>113</v>
      </c>
      <c r="BU92" s="45" t="s">
        <v>113</v>
      </c>
      <c r="BV92" s="45">
        <f>[1]I0427_1037000158513_04_0_69_!BL92</f>
        <v>0</v>
      </c>
      <c r="BW92" s="45">
        <v>0</v>
      </c>
      <c r="BX92" s="49">
        <v>0</v>
      </c>
      <c r="BY92" s="49">
        <v>0</v>
      </c>
      <c r="BZ92" s="49">
        <v>0</v>
      </c>
      <c r="CA92" s="45">
        <v>0</v>
      </c>
      <c r="CB92" s="45">
        <f>[1]I0427_1037000158513_04_0_69_!BP92</f>
        <v>2</v>
      </c>
      <c r="CC92" s="45" t="s">
        <v>113</v>
      </c>
      <c r="CD92" s="45" t="s">
        <v>113</v>
      </c>
      <c r="CE92" s="45" t="s">
        <v>113</v>
      </c>
      <c r="CF92" s="45" t="s">
        <v>113</v>
      </c>
      <c r="CG92" s="45" t="s">
        <v>113</v>
      </c>
      <c r="CH92" s="45" t="s">
        <v>113</v>
      </c>
      <c r="CI92" s="45" t="s">
        <v>113</v>
      </c>
      <c r="CJ92" s="45">
        <f>[1]I0427_1037000158513_04_0_69_!BZ92</f>
        <v>0</v>
      </c>
      <c r="CK92" s="45">
        <v>0</v>
      </c>
      <c r="CL92" s="49">
        <v>0</v>
      </c>
      <c r="CM92" s="49">
        <v>0</v>
      </c>
      <c r="CN92" s="49">
        <v>0</v>
      </c>
      <c r="CO92" s="45">
        <v>0</v>
      </c>
      <c r="CP92" s="45">
        <f>[1]I0427_1037000158513_04_0_69_!CD92</f>
        <v>0</v>
      </c>
      <c r="CQ92" s="45" t="s">
        <v>113</v>
      </c>
      <c r="CR92" s="45" t="s">
        <v>113</v>
      </c>
      <c r="CS92" s="45" t="s">
        <v>113</v>
      </c>
      <c r="CT92" s="45" t="s">
        <v>113</v>
      </c>
      <c r="CU92" s="45" t="s">
        <v>113</v>
      </c>
      <c r="CV92" s="45" t="s">
        <v>113</v>
      </c>
      <c r="CW92" s="45" t="s">
        <v>113</v>
      </c>
      <c r="CX92" s="43">
        <f t="shared" si="25"/>
        <v>0</v>
      </c>
      <c r="CY92" s="43">
        <f t="shared" si="25"/>
        <v>0</v>
      </c>
      <c r="CZ92" s="43">
        <f t="shared" si="25"/>
        <v>0</v>
      </c>
      <c r="DA92" s="43">
        <f t="shared" si="25"/>
        <v>0</v>
      </c>
      <c r="DB92" s="43">
        <f t="shared" si="25"/>
        <v>0</v>
      </c>
      <c r="DC92" s="43">
        <f t="shared" si="39"/>
        <v>0</v>
      </c>
      <c r="DD92" s="43">
        <f t="shared" si="39"/>
        <v>3</v>
      </c>
      <c r="DE92" s="43">
        <f t="shared" si="39"/>
        <v>0</v>
      </c>
      <c r="DF92" s="43">
        <f t="shared" si="39"/>
        <v>0</v>
      </c>
      <c r="DG92" s="43">
        <f t="shared" si="39"/>
        <v>0</v>
      </c>
      <c r="DH92" s="43">
        <f t="shared" si="39"/>
        <v>0</v>
      </c>
      <c r="DI92" s="43">
        <f t="shared" si="39"/>
        <v>0</v>
      </c>
      <c r="DJ92" s="43">
        <f t="shared" si="39"/>
        <v>0</v>
      </c>
      <c r="DK92" s="43">
        <f t="shared" si="39"/>
        <v>0</v>
      </c>
      <c r="DL92" s="49" t="str">
        <f>IF([1]I0427_1037000158513_02_0_69_!CT90="","",[1]I0427_1037000158513_02_0_69_!CT90)</f>
        <v>нд</v>
      </c>
    </row>
    <row r="93" spans="1:116" ht="31.5" x14ac:dyDescent="0.25">
      <c r="A93" s="47" t="str">
        <f>[1]I0427_1037000158513_02_0_69_!A91</f>
        <v>1.6</v>
      </c>
      <c r="B93" s="48" t="str">
        <f>[1]I0427_1037000158513_02_0_69_!B91</f>
        <v>Приобретение передвижной мастерской</v>
      </c>
      <c r="C93" s="47" t="str">
        <f>[1]I0427_1037000158513_02_0_69_!C91</f>
        <v>О_0000007025</v>
      </c>
      <c r="D93" s="49">
        <f t="shared" si="36"/>
        <v>0</v>
      </c>
      <c r="E93" s="49">
        <f t="shared" si="36"/>
        <v>0</v>
      </c>
      <c r="F93" s="49">
        <f t="shared" si="36"/>
        <v>0</v>
      </c>
      <c r="G93" s="49">
        <f t="shared" si="36"/>
        <v>0</v>
      </c>
      <c r="H93" s="49">
        <f t="shared" si="36"/>
        <v>0</v>
      </c>
      <c r="I93" s="49">
        <f t="shared" si="36"/>
        <v>0</v>
      </c>
      <c r="J93" s="49">
        <f t="shared" si="36"/>
        <v>1</v>
      </c>
      <c r="K93" s="49" t="s">
        <v>113</v>
      </c>
      <c r="L93" s="49" t="s">
        <v>113</v>
      </c>
      <c r="M93" s="49" t="s">
        <v>113</v>
      </c>
      <c r="N93" s="49" t="s">
        <v>113</v>
      </c>
      <c r="O93" s="49" t="s">
        <v>113</v>
      </c>
      <c r="P93" s="49" t="s">
        <v>113</v>
      </c>
      <c r="Q93" s="49" t="s">
        <v>113</v>
      </c>
      <c r="R93" s="49">
        <v>0</v>
      </c>
      <c r="S93" s="49">
        <v>0</v>
      </c>
      <c r="T93" s="49">
        <v>0</v>
      </c>
      <c r="U93" s="49">
        <v>0</v>
      </c>
      <c r="V93" s="49">
        <v>0</v>
      </c>
      <c r="W93" s="49">
        <v>0</v>
      </c>
      <c r="X93" s="49">
        <v>0</v>
      </c>
      <c r="Y93" s="49">
        <v>0</v>
      </c>
      <c r="Z93" s="49">
        <v>0</v>
      </c>
      <c r="AA93" s="49">
        <v>0</v>
      </c>
      <c r="AB93" s="49">
        <v>0</v>
      </c>
      <c r="AC93" s="49">
        <v>0</v>
      </c>
      <c r="AD93" s="49">
        <v>0</v>
      </c>
      <c r="AE93" s="49">
        <v>0</v>
      </c>
      <c r="AF93" s="45">
        <f>[1]I0427_1037000158513_04_0_69_!V93</f>
        <v>0</v>
      </c>
      <c r="AG93" s="45">
        <v>0</v>
      </c>
      <c r="AH93" s="49">
        <v>0</v>
      </c>
      <c r="AI93" s="49">
        <v>0</v>
      </c>
      <c r="AJ93" s="49">
        <v>0</v>
      </c>
      <c r="AK93" s="45">
        <v>0</v>
      </c>
      <c r="AL93" s="45">
        <f>[1]I0427_1037000158513_04_0_69_!Z93</f>
        <v>1</v>
      </c>
      <c r="AM93" s="45" t="s">
        <v>113</v>
      </c>
      <c r="AN93" s="45" t="s">
        <v>113</v>
      </c>
      <c r="AO93" s="45" t="s">
        <v>113</v>
      </c>
      <c r="AP93" s="45" t="s">
        <v>113</v>
      </c>
      <c r="AQ93" s="45" t="s">
        <v>113</v>
      </c>
      <c r="AR93" s="45" t="s">
        <v>113</v>
      </c>
      <c r="AS93" s="45" t="s">
        <v>113</v>
      </c>
      <c r="AT93" s="45">
        <f>[1]I0427_1037000158513_04_0_69_!AJ93</f>
        <v>0</v>
      </c>
      <c r="AU93" s="45">
        <v>0</v>
      </c>
      <c r="AV93" s="49">
        <v>0</v>
      </c>
      <c r="AW93" s="49">
        <v>0</v>
      </c>
      <c r="AX93" s="49">
        <v>0</v>
      </c>
      <c r="AY93" s="45">
        <v>0</v>
      </c>
      <c r="AZ93" s="45">
        <f>[1]I0427_1037000158513_04_0_69_!AN93</f>
        <v>0</v>
      </c>
      <c r="BA93" s="45" t="s">
        <v>113</v>
      </c>
      <c r="BB93" s="45" t="s">
        <v>113</v>
      </c>
      <c r="BC93" s="45" t="s">
        <v>113</v>
      </c>
      <c r="BD93" s="45" t="s">
        <v>113</v>
      </c>
      <c r="BE93" s="45" t="s">
        <v>113</v>
      </c>
      <c r="BF93" s="45" t="s">
        <v>113</v>
      </c>
      <c r="BG93" s="45" t="s">
        <v>113</v>
      </c>
      <c r="BH93" s="45">
        <f>[1]I0427_1037000158513_04_0_69_!AX93</f>
        <v>0</v>
      </c>
      <c r="BI93" s="45">
        <v>0</v>
      </c>
      <c r="BJ93" s="45">
        <v>0</v>
      </c>
      <c r="BK93" s="45">
        <v>0</v>
      </c>
      <c r="BL93" s="45">
        <v>0</v>
      </c>
      <c r="BM93" s="45">
        <v>0</v>
      </c>
      <c r="BN93" s="45">
        <f>[1]I0427_1037000158513_04_0_69_!BB93</f>
        <v>0</v>
      </c>
      <c r="BO93" s="45" t="s">
        <v>113</v>
      </c>
      <c r="BP93" s="45" t="s">
        <v>113</v>
      </c>
      <c r="BQ93" s="45" t="s">
        <v>113</v>
      </c>
      <c r="BR93" s="45" t="s">
        <v>113</v>
      </c>
      <c r="BS93" s="45" t="s">
        <v>113</v>
      </c>
      <c r="BT93" s="45" t="s">
        <v>113</v>
      </c>
      <c r="BU93" s="45" t="s">
        <v>113</v>
      </c>
      <c r="BV93" s="45">
        <f>[1]I0427_1037000158513_04_0_69_!BL93</f>
        <v>0</v>
      </c>
      <c r="BW93" s="45">
        <v>0</v>
      </c>
      <c r="BX93" s="49">
        <v>0</v>
      </c>
      <c r="BY93" s="49">
        <v>0</v>
      </c>
      <c r="BZ93" s="49">
        <v>0</v>
      </c>
      <c r="CA93" s="45">
        <v>0</v>
      </c>
      <c r="CB93" s="45">
        <f>[1]I0427_1037000158513_04_0_69_!BP93</f>
        <v>0</v>
      </c>
      <c r="CC93" s="45" t="s">
        <v>113</v>
      </c>
      <c r="CD93" s="45" t="s">
        <v>113</v>
      </c>
      <c r="CE93" s="45" t="s">
        <v>113</v>
      </c>
      <c r="CF93" s="45" t="s">
        <v>113</v>
      </c>
      <c r="CG93" s="45" t="s">
        <v>113</v>
      </c>
      <c r="CH93" s="45" t="s">
        <v>113</v>
      </c>
      <c r="CI93" s="45" t="s">
        <v>113</v>
      </c>
      <c r="CJ93" s="45">
        <f>[1]I0427_1037000158513_04_0_69_!BZ93</f>
        <v>0</v>
      </c>
      <c r="CK93" s="45">
        <v>0</v>
      </c>
      <c r="CL93" s="49">
        <v>0</v>
      </c>
      <c r="CM93" s="49">
        <v>0</v>
      </c>
      <c r="CN93" s="49">
        <v>0</v>
      </c>
      <c r="CO93" s="45">
        <v>0</v>
      </c>
      <c r="CP93" s="45">
        <f>[1]I0427_1037000158513_04_0_69_!CD93</f>
        <v>0</v>
      </c>
      <c r="CQ93" s="45" t="s">
        <v>113</v>
      </c>
      <c r="CR93" s="45" t="s">
        <v>113</v>
      </c>
      <c r="CS93" s="45" t="s">
        <v>113</v>
      </c>
      <c r="CT93" s="45" t="s">
        <v>113</v>
      </c>
      <c r="CU93" s="45" t="s">
        <v>113</v>
      </c>
      <c r="CV93" s="45" t="s">
        <v>113</v>
      </c>
      <c r="CW93" s="45" t="s">
        <v>113</v>
      </c>
      <c r="CX93" s="43">
        <f t="shared" si="25"/>
        <v>0</v>
      </c>
      <c r="CY93" s="43">
        <f t="shared" si="25"/>
        <v>0</v>
      </c>
      <c r="CZ93" s="43">
        <f t="shared" si="25"/>
        <v>0</v>
      </c>
      <c r="DA93" s="43">
        <f t="shared" si="25"/>
        <v>0</v>
      </c>
      <c r="DB93" s="43">
        <f t="shared" si="25"/>
        <v>0</v>
      </c>
      <c r="DC93" s="43">
        <f t="shared" si="39"/>
        <v>0</v>
      </c>
      <c r="DD93" s="43">
        <f t="shared" si="39"/>
        <v>1</v>
      </c>
      <c r="DE93" s="43">
        <f t="shared" si="39"/>
        <v>0</v>
      </c>
      <c r="DF93" s="43">
        <f t="shared" si="39"/>
        <v>0</v>
      </c>
      <c r="DG93" s="43">
        <f t="shared" si="39"/>
        <v>0</v>
      </c>
      <c r="DH93" s="43">
        <f t="shared" si="39"/>
        <v>0</v>
      </c>
      <c r="DI93" s="43">
        <f t="shared" si="39"/>
        <v>0</v>
      </c>
      <c r="DJ93" s="43">
        <f t="shared" si="39"/>
        <v>0</v>
      </c>
      <c r="DK93" s="43">
        <f t="shared" si="39"/>
        <v>0</v>
      </c>
      <c r="DL93" s="49" t="str">
        <f>IF([1]I0427_1037000158513_02_0_69_!CT91="","",[1]I0427_1037000158513_02_0_69_!CT91)</f>
        <v>нд</v>
      </c>
    </row>
    <row r="94" spans="1:116" x14ac:dyDescent="0.25">
      <c r="A94" s="47" t="str">
        <f>[1]I0427_1037000158513_02_0_69_!A92</f>
        <v>1.6</v>
      </c>
      <c r="B94" s="48" t="str">
        <f>[1]I0427_1037000158513_02_0_69_!B92</f>
        <v>Приобретение трассоискателя</v>
      </c>
      <c r="C94" s="47" t="str">
        <f>[1]I0427_1037000158513_02_0_69_!C92</f>
        <v>О_0000000826</v>
      </c>
      <c r="D94" s="49">
        <f t="shared" si="36"/>
        <v>0</v>
      </c>
      <c r="E94" s="49">
        <f t="shared" si="36"/>
        <v>0</v>
      </c>
      <c r="F94" s="49">
        <f t="shared" si="36"/>
        <v>0</v>
      </c>
      <c r="G94" s="49">
        <f t="shared" si="36"/>
        <v>0</v>
      </c>
      <c r="H94" s="49">
        <f t="shared" si="36"/>
        <v>0</v>
      </c>
      <c r="I94" s="49">
        <f t="shared" si="36"/>
        <v>0</v>
      </c>
      <c r="J94" s="49">
        <f t="shared" si="36"/>
        <v>1</v>
      </c>
      <c r="K94" s="49" t="s">
        <v>113</v>
      </c>
      <c r="L94" s="49" t="s">
        <v>113</v>
      </c>
      <c r="M94" s="49" t="s">
        <v>113</v>
      </c>
      <c r="N94" s="49" t="s">
        <v>113</v>
      </c>
      <c r="O94" s="49" t="s">
        <v>113</v>
      </c>
      <c r="P94" s="49" t="s">
        <v>113</v>
      </c>
      <c r="Q94" s="49" t="s">
        <v>113</v>
      </c>
      <c r="R94" s="49">
        <v>0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49">
        <v>0</v>
      </c>
      <c r="AE94" s="49">
        <v>0</v>
      </c>
      <c r="AF94" s="45">
        <f>[1]I0427_1037000158513_04_0_69_!V94</f>
        <v>0</v>
      </c>
      <c r="AG94" s="45">
        <v>0</v>
      </c>
      <c r="AH94" s="49">
        <v>0</v>
      </c>
      <c r="AI94" s="49">
        <v>0</v>
      </c>
      <c r="AJ94" s="49">
        <v>0</v>
      </c>
      <c r="AK94" s="45">
        <v>0</v>
      </c>
      <c r="AL94" s="45">
        <f>[1]I0427_1037000158513_04_0_69_!Z94</f>
        <v>1</v>
      </c>
      <c r="AM94" s="45" t="s">
        <v>113</v>
      </c>
      <c r="AN94" s="45" t="s">
        <v>113</v>
      </c>
      <c r="AO94" s="45" t="s">
        <v>113</v>
      </c>
      <c r="AP94" s="45" t="s">
        <v>113</v>
      </c>
      <c r="AQ94" s="45" t="s">
        <v>113</v>
      </c>
      <c r="AR94" s="45" t="s">
        <v>113</v>
      </c>
      <c r="AS94" s="45" t="s">
        <v>113</v>
      </c>
      <c r="AT94" s="45">
        <f>[1]I0427_1037000158513_04_0_69_!AJ94</f>
        <v>0</v>
      </c>
      <c r="AU94" s="45">
        <v>0</v>
      </c>
      <c r="AV94" s="49">
        <v>0</v>
      </c>
      <c r="AW94" s="49">
        <v>0</v>
      </c>
      <c r="AX94" s="49">
        <v>0</v>
      </c>
      <c r="AY94" s="45">
        <v>0</v>
      </c>
      <c r="AZ94" s="45">
        <f>[1]I0427_1037000158513_04_0_69_!AN94</f>
        <v>0</v>
      </c>
      <c r="BA94" s="45" t="s">
        <v>113</v>
      </c>
      <c r="BB94" s="45" t="s">
        <v>113</v>
      </c>
      <c r="BC94" s="45" t="s">
        <v>113</v>
      </c>
      <c r="BD94" s="45" t="s">
        <v>113</v>
      </c>
      <c r="BE94" s="45" t="s">
        <v>113</v>
      </c>
      <c r="BF94" s="45" t="s">
        <v>113</v>
      </c>
      <c r="BG94" s="45" t="s">
        <v>113</v>
      </c>
      <c r="BH94" s="45">
        <f>[1]I0427_1037000158513_04_0_69_!AX94</f>
        <v>0</v>
      </c>
      <c r="BI94" s="45">
        <v>0</v>
      </c>
      <c r="BJ94" s="45">
        <v>0</v>
      </c>
      <c r="BK94" s="45">
        <v>0</v>
      </c>
      <c r="BL94" s="45">
        <v>0</v>
      </c>
      <c r="BM94" s="45">
        <v>0</v>
      </c>
      <c r="BN94" s="45">
        <f>[1]I0427_1037000158513_04_0_69_!BB94</f>
        <v>0</v>
      </c>
      <c r="BO94" s="45" t="s">
        <v>113</v>
      </c>
      <c r="BP94" s="45" t="s">
        <v>113</v>
      </c>
      <c r="BQ94" s="45" t="s">
        <v>113</v>
      </c>
      <c r="BR94" s="45" t="s">
        <v>113</v>
      </c>
      <c r="BS94" s="45" t="s">
        <v>113</v>
      </c>
      <c r="BT94" s="45" t="s">
        <v>113</v>
      </c>
      <c r="BU94" s="45" t="s">
        <v>113</v>
      </c>
      <c r="BV94" s="45">
        <f>[1]I0427_1037000158513_04_0_69_!BL94</f>
        <v>0</v>
      </c>
      <c r="BW94" s="45">
        <v>0</v>
      </c>
      <c r="BX94" s="49">
        <v>0</v>
      </c>
      <c r="BY94" s="49">
        <v>0</v>
      </c>
      <c r="BZ94" s="49">
        <v>0</v>
      </c>
      <c r="CA94" s="45">
        <v>0</v>
      </c>
      <c r="CB94" s="45">
        <f>[1]I0427_1037000158513_04_0_69_!BP94</f>
        <v>0</v>
      </c>
      <c r="CC94" s="45" t="s">
        <v>113</v>
      </c>
      <c r="CD94" s="45" t="s">
        <v>113</v>
      </c>
      <c r="CE94" s="45" t="s">
        <v>113</v>
      </c>
      <c r="CF94" s="45" t="s">
        <v>113</v>
      </c>
      <c r="CG94" s="45" t="s">
        <v>113</v>
      </c>
      <c r="CH94" s="45" t="s">
        <v>113</v>
      </c>
      <c r="CI94" s="45" t="s">
        <v>113</v>
      </c>
      <c r="CJ94" s="45">
        <f>[1]I0427_1037000158513_04_0_69_!BZ94</f>
        <v>0</v>
      </c>
      <c r="CK94" s="45">
        <v>0</v>
      </c>
      <c r="CL94" s="49">
        <v>0</v>
      </c>
      <c r="CM94" s="49">
        <v>0</v>
      </c>
      <c r="CN94" s="49">
        <v>0</v>
      </c>
      <c r="CO94" s="45">
        <v>0</v>
      </c>
      <c r="CP94" s="45">
        <f>[1]I0427_1037000158513_04_0_69_!CD94</f>
        <v>0</v>
      </c>
      <c r="CQ94" s="45" t="s">
        <v>113</v>
      </c>
      <c r="CR94" s="45" t="s">
        <v>113</v>
      </c>
      <c r="CS94" s="45" t="s">
        <v>113</v>
      </c>
      <c r="CT94" s="45" t="s">
        <v>113</v>
      </c>
      <c r="CU94" s="45" t="s">
        <v>113</v>
      </c>
      <c r="CV94" s="45" t="s">
        <v>113</v>
      </c>
      <c r="CW94" s="45" t="s">
        <v>113</v>
      </c>
      <c r="CX94" s="43">
        <f t="shared" si="25"/>
        <v>0</v>
      </c>
      <c r="CY94" s="43">
        <f t="shared" si="25"/>
        <v>0</v>
      </c>
      <c r="CZ94" s="43">
        <f t="shared" si="25"/>
        <v>0</v>
      </c>
      <c r="DA94" s="43">
        <f t="shared" si="25"/>
        <v>0</v>
      </c>
      <c r="DB94" s="43">
        <f t="shared" si="25"/>
        <v>0</v>
      </c>
      <c r="DC94" s="43">
        <f t="shared" si="39"/>
        <v>0</v>
      </c>
      <c r="DD94" s="43">
        <f t="shared" si="39"/>
        <v>1</v>
      </c>
      <c r="DE94" s="43">
        <f t="shared" si="39"/>
        <v>0</v>
      </c>
      <c r="DF94" s="43">
        <f t="shared" si="39"/>
        <v>0</v>
      </c>
      <c r="DG94" s="43">
        <f t="shared" si="39"/>
        <v>0</v>
      </c>
      <c r="DH94" s="43">
        <f t="shared" si="39"/>
        <v>0</v>
      </c>
      <c r="DI94" s="43">
        <f t="shared" si="39"/>
        <v>0</v>
      </c>
      <c r="DJ94" s="43">
        <f t="shared" si="39"/>
        <v>0</v>
      </c>
      <c r="DK94" s="43">
        <f t="shared" si="39"/>
        <v>0</v>
      </c>
      <c r="DL94" s="49" t="str">
        <f>IF([1]I0427_1037000158513_02_0_69_!CT92="","",[1]I0427_1037000158513_02_0_69_!CT92)</f>
        <v>нд</v>
      </c>
    </row>
    <row r="95" spans="1:116" x14ac:dyDescent="0.25">
      <c r="A95" s="47" t="str">
        <f>[1]I0427_1037000158513_02_0_69_!A93</f>
        <v>1.6</v>
      </c>
      <c r="B95" s="48" t="str">
        <f>[1]I0427_1037000158513_02_0_69_!B93</f>
        <v>Приобретение экскаватора</v>
      </c>
      <c r="C95" s="47" t="str">
        <f>[1]I0427_1037000158513_02_0_69_!C93</f>
        <v>О_0000007027</v>
      </c>
      <c r="D95" s="49">
        <f t="shared" si="36"/>
        <v>0</v>
      </c>
      <c r="E95" s="49">
        <f t="shared" si="36"/>
        <v>0</v>
      </c>
      <c r="F95" s="49">
        <f t="shared" si="36"/>
        <v>0</v>
      </c>
      <c r="G95" s="49">
        <f t="shared" si="36"/>
        <v>0</v>
      </c>
      <c r="H95" s="49">
        <f t="shared" si="36"/>
        <v>0</v>
      </c>
      <c r="I95" s="49">
        <f t="shared" si="36"/>
        <v>0</v>
      </c>
      <c r="J95" s="49">
        <f t="shared" si="36"/>
        <v>4</v>
      </c>
      <c r="K95" s="49" t="s">
        <v>113</v>
      </c>
      <c r="L95" s="49" t="s">
        <v>113</v>
      </c>
      <c r="M95" s="49" t="s">
        <v>113</v>
      </c>
      <c r="N95" s="49" t="s">
        <v>113</v>
      </c>
      <c r="O95" s="49" t="s">
        <v>113</v>
      </c>
      <c r="P95" s="49" t="s">
        <v>113</v>
      </c>
      <c r="Q95" s="49" t="s">
        <v>113</v>
      </c>
      <c r="R95" s="49">
        <v>0</v>
      </c>
      <c r="S95" s="49">
        <v>0</v>
      </c>
      <c r="T95" s="49">
        <v>0</v>
      </c>
      <c r="U95" s="49">
        <v>0</v>
      </c>
      <c r="V95" s="49">
        <v>0</v>
      </c>
      <c r="W95" s="49">
        <v>0</v>
      </c>
      <c r="X95" s="49">
        <v>0</v>
      </c>
      <c r="Y95" s="49">
        <v>0</v>
      </c>
      <c r="Z95" s="49">
        <v>0</v>
      </c>
      <c r="AA95" s="49">
        <v>0</v>
      </c>
      <c r="AB95" s="49">
        <v>0</v>
      </c>
      <c r="AC95" s="49">
        <v>0</v>
      </c>
      <c r="AD95" s="49">
        <v>0</v>
      </c>
      <c r="AE95" s="49">
        <v>0</v>
      </c>
      <c r="AF95" s="45">
        <f>[1]I0427_1037000158513_04_0_69_!V95</f>
        <v>0</v>
      </c>
      <c r="AG95" s="45">
        <v>0</v>
      </c>
      <c r="AH95" s="49">
        <v>0</v>
      </c>
      <c r="AI95" s="49">
        <v>0</v>
      </c>
      <c r="AJ95" s="49">
        <v>0</v>
      </c>
      <c r="AK95" s="45">
        <v>0</v>
      </c>
      <c r="AL95" s="45">
        <f>[1]I0427_1037000158513_04_0_69_!Z95</f>
        <v>0</v>
      </c>
      <c r="AM95" s="45" t="s">
        <v>113</v>
      </c>
      <c r="AN95" s="45" t="s">
        <v>113</v>
      </c>
      <c r="AO95" s="45" t="s">
        <v>113</v>
      </c>
      <c r="AP95" s="45" t="s">
        <v>113</v>
      </c>
      <c r="AQ95" s="45" t="s">
        <v>113</v>
      </c>
      <c r="AR95" s="45" t="s">
        <v>113</v>
      </c>
      <c r="AS95" s="45" t="s">
        <v>113</v>
      </c>
      <c r="AT95" s="45">
        <f>[1]I0427_1037000158513_04_0_69_!AJ95</f>
        <v>0</v>
      </c>
      <c r="AU95" s="45">
        <v>0</v>
      </c>
      <c r="AV95" s="49">
        <v>0</v>
      </c>
      <c r="AW95" s="49">
        <v>0</v>
      </c>
      <c r="AX95" s="49">
        <v>0</v>
      </c>
      <c r="AY95" s="45">
        <v>0</v>
      </c>
      <c r="AZ95" s="45">
        <f>[1]I0427_1037000158513_04_0_69_!AN95</f>
        <v>0</v>
      </c>
      <c r="BA95" s="45" t="s">
        <v>113</v>
      </c>
      <c r="BB95" s="45" t="s">
        <v>113</v>
      </c>
      <c r="BC95" s="45" t="s">
        <v>113</v>
      </c>
      <c r="BD95" s="45" t="s">
        <v>113</v>
      </c>
      <c r="BE95" s="45" t="s">
        <v>113</v>
      </c>
      <c r="BF95" s="45" t="s">
        <v>113</v>
      </c>
      <c r="BG95" s="45" t="s">
        <v>113</v>
      </c>
      <c r="BH95" s="45">
        <f>[1]I0427_1037000158513_04_0_69_!AX95</f>
        <v>0</v>
      </c>
      <c r="BI95" s="45">
        <v>0</v>
      </c>
      <c r="BJ95" s="45">
        <v>0</v>
      </c>
      <c r="BK95" s="45">
        <v>0</v>
      </c>
      <c r="BL95" s="45">
        <v>0</v>
      </c>
      <c r="BM95" s="45">
        <v>0</v>
      </c>
      <c r="BN95" s="45">
        <f>[1]I0427_1037000158513_04_0_69_!BB95</f>
        <v>1</v>
      </c>
      <c r="BO95" s="45" t="s">
        <v>113</v>
      </c>
      <c r="BP95" s="45" t="s">
        <v>113</v>
      </c>
      <c r="BQ95" s="45" t="s">
        <v>113</v>
      </c>
      <c r="BR95" s="45" t="s">
        <v>113</v>
      </c>
      <c r="BS95" s="45" t="s">
        <v>113</v>
      </c>
      <c r="BT95" s="45" t="s">
        <v>113</v>
      </c>
      <c r="BU95" s="45" t="s">
        <v>113</v>
      </c>
      <c r="BV95" s="45">
        <f>[1]I0427_1037000158513_04_0_69_!BL95</f>
        <v>0</v>
      </c>
      <c r="BW95" s="45">
        <v>0</v>
      </c>
      <c r="BX95" s="49">
        <v>0</v>
      </c>
      <c r="BY95" s="49">
        <v>0</v>
      </c>
      <c r="BZ95" s="49">
        <v>0</v>
      </c>
      <c r="CA95" s="45">
        <v>0</v>
      </c>
      <c r="CB95" s="45">
        <f>[1]I0427_1037000158513_04_0_69_!BP95</f>
        <v>2</v>
      </c>
      <c r="CC95" s="45" t="s">
        <v>113</v>
      </c>
      <c r="CD95" s="45" t="s">
        <v>113</v>
      </c>
      <c r="CE95" s="45" t="s">
        <v>113</v>
      </c>
      <c r="CF95" s="45" t="s">
        <v>113</v>
      </c>
      <c r="CG95" s="45" t="s">
        <v>113</v>
      </c>
      <c r="CH95" s="45" t="s">
        <v>113</v>
      </c>
      <c r="CI95" s="45" t="s">
        <v>113</v>
      </c>
      <c r="CJ95" s="45">
        <f>[1]I0427_1037000158513_04_0_69_!BZ95</f>
        <v>0</v>
      </c>
      <c r="CK95" s="45">
        <v>0</v>
      </c>
      <c r="CL95" s="49">
        <v>0</v>
      </c>
      <c r="CM95" s="49">
        <v>0</v>
      </c>
      <c r="CN95" s="49">
        <v>0</v>
      </c>
      <c r="CO95" s="45">
        <v>0</v>
      </c>
      <c r="CP95" s="45">
        <f>[1]I0427_1037000158513_04_0_69_!CD95</f>
        <v>1</v>
      </c>
      <c r="CQ95" s="45" t="s">
        <v>113</v>
      </c>
      <c r="CR95" s="45" t="s">
        <v>113</v>
      </c>
      <c r="CS95" s="45" t="s">
        <v>113</v>
      </c>
      <c r="CT95" s="45" t="s">
        <v>113</v>
      </c>
      <c r="CU95" s="45" t="s">
        <v>113</v>
      </c>
      <c r="CV95" s="45" t="s">
        <v>113</v>
      </c>
      <c r="CW95" s="45" t="s">
        <v>113</v>
      </c>
      <c r="CX95" s="43">
        <f t="shared" si="25"/>
        <v>0</v>
      </c>
      <c r="CY95" s="43">
        <f t="shared" si="25"/>
        <v>0</v>
      </c>
      <c r="CZ95" s="43">
        <f t="shared" si="25"/>
        <v>0</v>
      </c>
      <c r="DA95" s="43">
        <f t="shared" si="25"/>
        <v>0</v>
      </c>
      <c r="DB95" s="43">
        <f t="shared" si="25"/>
        <v>0</v>
      </c>
      <c r="DC95" s="43">
        <f t="shared" si="39"/>
        <v>0</v>
      </c>
      <c r="DD95" s="43">
        <f t="shared" si="39"/>
        <v>4</v>
      </c>
      <c r="DE95" s="43">
        <f t="shared" si="39"/>
        <v>0</v>
      </c>
      <c r="DF95" s="43">
        <f t="shared" si="39"/>
        <v>0</v>
      </c>
      <c r="DG95" s="43">
        <f t="shared" si="39"/>
        <v>0</v>
      </c>
      <c r="DH95" s="43">
        <f t="shared" si="39"/>
        <v>0</v>
      </c>
      <c r="DI95" s="43">
        <f t="shared" si="39"/>
        <v>0</v>
      </c>
      <c r="DJ95" s="43">
        <f t="shared" si="39"/>
        <v>0</v>
      </c>
      <c r="DK95" s="43">
        <f t="shared" si="39"/>
        <v>0</v>
      </c>
      <c r="DL95" s="49" t="str">
        <f>IF([1]I0427_1037000158513_02_0_69_!CT93="","",[1]I0427_1037000158513_02_0_69_!CT93)</f>
        <v>нд</v>
      </c>
    </row>
    <row r="96" spans="1:116" x14ac:dyDescent="0.25">
      <c r="A96" s="47" t="str">
        <f>[1]I0427_1037000158513_02_0_69_!A94</f>
        <v>1.6</v>
      </c>
      <c r="B96" s="48" t="str">
        <f>[1]I0427_1037000158513_02_0_69_!B94</f>
        <v>Приобретение манипулятора</v>
      </c>
      <c r="C96" s="47" t="str">
        <f>[1]I0427_1037000158513_02_0_69_!C94</f>
        <v>О_0000007036</v>
      </c>
      <c r="D96" s="49">
        <f t="shared" si="36"/>
        <v>0</v>
      </c>
      <c r="E96" s="49">
        <f t="shared" si="36"/>
        <v>0</v>
      </c>
      <c r="F96" s="49">
        <f t="shared" si="36"/>
        <v>0</v>
      </c>
      <c r="G96" s="49">
        <f t="shared" si="36"/>
        <v>0</v>
      </c>
      <c r="H96" s="49">
        <f t="shared" si="36"/>
        <v>0</v>
      </c>
      <c r="I96" s="49">
        <f t="shared" si="36"/>
        <v>0</v>
      </c>
      <c r="J96" s="49">
        <f t="shared" si="36"/>
        <v>1</v>
      </c>
      <c r="K96" s="49" t="s">
        <v>113</v>
      </c>
      <c r="L96" s="49" t="s">
        <v>113</v>
      </c>
      <c r="M96" s="49" t="s">
        <v>113</v>
      </c>
      <c r="N96" s="49" t="s">
        <v>113</v>
      </c>
      <c r="O96" s="49" t="s">
        <v>113</v>
      </c>
      <c r="P96" s="49" t="s">
        <v>113</v>
      </c>
      <c r="Q96" s="49" t="s">
        <v>113</v>
      </c>
      <c r="R96" s="49">
        <v>0</v>
      </c>
      <c r="S96" s="49">
        <v>0</v>
      </c>
      <c r="T96" s="49">
        <v>0</v>
      </c>
      <c r="U96" s="49">
        <v>0</v>
      </c>
      <c r="V96" s="49">
        <v>0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49">
        <v>0</v>
      </c>
      <c r="AE96" s="49">
        <v>0</v>
      </c>
      <c r="AF96" s="45">
        <f>[1]I0427_1037000158513_04_0_69_!V96</f>
        <v>0</v>
      </c>
      <c r="AG96" s="45">
        <v>0</v>
      </c>
      <c r="AH96" s="49">
        <v>0</v>
      </c>
      <c r="AI96" s="49">
        <v>0</v>
      </c>
      <c r="AJ96" s="49">
        <v>0</v>
      </c>
      <c r="AK96" s="45">
        <v>0</v>
      </c>
      <c r="AL96" s="45">
        <f>[1]I0427_1037000158513_04_0_69_!Z96</f>
        <v>0</v>
      </c>
      <c r="AM96" s="45" t="s">
        <v>113</v>
      </c>
      <c r="AN96" s="45" t="s">
        <v>113</v>
      </c>
      <c r="AO96" s="45" t="s">
        <v>113</v>
      </c>
      <c r="AP96" s="45" t="s">
        <v>113</v>
      </c>
      <c r="AQ96" s="45" t="s">
        <v>113</v>
      </c>
      <c r="AR96" s="45" t="s">
        <v>113</v>
      </c>
      <c r="AS96" s="45" t="s">
        <v>113</v>
      </c>
      <c r="AT96" s="45">
        <f>[1]I0427_1037000158513_04_0_69_!AJ96</f>
        <v>0</v>
      </c>
      <c r="AU96" s="45">
        <v>0</v>
      </c>
      <c r="AV96" s="49">
        <v>0</v>
      </c>
      <c r="AW96" s="49">
        <v>0</v>
      </c>
      <c r="AX96" s="49">
        <v>0</v>
      </c>
      <c r="AY96" s="45">
        <v>0</v>
      </c>
      <c r="AZ96" s="45">
        <f>[1]I0427_1037000158513_04_0_69_!AN96</f>
        <v>0</v>
      </c>
      <c r="BA96" s="45" t="s">
        <v>113</v>
      </c>
      <c r="BB96" s="45" t="s">
        <v>113</v>
      </c>
      <c r="BC96" s="45" t="s">
        <v>113</v>
      </c>
      <c r="BD96" s="45" t="s">
        <v>113</v>
      </c>
      <c r="BE96" s="45" t="s">
        <v>113</v>
      </c>
      <c r="BF96" s="45" t="s">
        <v>113</v>
      </c>
      <c r="BG96" s="45" t="s">
        <v>113</v>
      </c>
      <c r="BH96" s="45">
        <f>[1]I0427_1037000158513_04_0_69_!AX96</f>
        <v>0</v>
      </c>
      <c r="BI96" s="45">
        <v>0</v>
      </c>
      <c r="BJ96" s="45">
        <v>0</v>
      </c>
      <c r="BK96" s="45">
        <v>0</v>
      </c>
      <c r="BL96" s="45">
        <v>0</v>
      </c>
      <c r="BM96" s="45">
        <v>0</v>
      </c>
      <c r="BN96" s="45">
        <f>[1]I0427_1037000158513_04_0_69_!BB96</f>
        <v>0</v>
      </c>
      <c r="BO96" s="45" t="s">
        <v>113</v>
      </c>
      <c r="BP96" s="45" t="s">
        <v>113</v>
      </c>
      <c r="BQ96" s="45" t="s">
        <v>113</v>
      </c>
      <c r="BR96" s="45" t="s">
        <v>113</v>
      </c>
      <c r="BS96" s="45" t="s">
        <v>113</v>
      </c>
      <c r="BT96" s="45" t="s">
        <v>113</v>
      </c>
      <c r="BU96" s="45" t="s">
        <v>113</v>
      </c>
      <c r="BV96" s="45">
        <f>[1]I0427_1037000158513_04_0_69_!BL96</f>
        <v>0</v>
      </c>
      <c r="BW96" s="45">
        <v>0</v>
      </c>
      <c r="BX96" s="49">
        <v>0</v>
      </c>
      <c r="BY96" s="49">
        <v>0</v>
      </c>
      <c r="BZ96" s="49">
        <v>0</v>
      </c>
      <c r="CA96" s="45">
        <v>0</v>
      </c>
      <c r="CB96" s="45">
        <f>[1]I0427_1037000158513_04_0_69_!BP96</f>
        <v>0</v>
      </c>
      <c r="CC96" s="45" t="s">
        <v>113</v>
      </c>
      <c r="CD96" s="45" t="s">
        <v>113</v>
      </c>
      <c r="CE96" s="45" t="s">
        <v>113</v>
      </c>
      <c r="CF96" s="45" t="s">
        <v>113</v>
      </c>
      <c r="CG96" s="45" t="s">
        <v>113</v>
      </c>
      <c r="CH96" s="45" t="s">
        <v>113</v>
      </c>
      <c r="CI96" s="45" t="s">
        <v>113</v>
      </c>
      <c r="CJ96" s="45">
        <f>[1]I0427_1037000158513_04_0_69_!BZ96</f>
        <v>0</v>
      </c>
      <c r="CK96" s="45">
        <v>0</v>
      </c>
      <c r="CL96" s="49">
        <v>0</v>
      </c>
      <c r="CM96" s="49">
        <v>0</v>
      </c>
      <c r="CN96" s="49">
        <v>0</v>
      </c>
      <c r="CO96" s="45">
        <v>0</v>
      </c>
      <c r="CP96" s="45">
        <f>[1]I0427_1037000158513_04_0_69_!CD96</f>
        <v>1</v>
      </c>
      <c r="CQ96" s="45" t="s">
        <v>113</v>
      </c>
      <c r="CR96" s="45" t="s">
        <v>113</v>
      </c>
      <c r="CS96" s="45" t="s">
        <v>113</v>
      </c>
      <c r="CT96" s="45" t="s">
        <v>113</v>
      </c>
      <c r="CU96" s="45" t="s">
        <v>113</v>
      </c>
      <c r="CV96" s="45" t="s">
        <v>113</v>
      </c>
      <c r="CW96" s="45" t="s">
        <v>113</v>
      </c>
      <c r="CX96" s="43">
        <f t="shared" si="25"/>
        <v>0</v>
      </c>
      <c r="CY96" s="43">
        <f t="shared" si="25"/>
        <v>0</v>
      </c>
      <c r="CZ96" s="43">
        <f t="shared" si="25"/>
        <v>0</v>
      </c>
      <c r="DA96" s="43">
        <f t="shared" si="25"/>
        <v>0</v>
      </c>
      <c r="DB96" s="43">
        <f t="shared" si="25"/>
        <v>0</v>
      </c>
      <c r="DC96" s="43">
        <f t="shared" si="39"/>
        <v>0</v>
      </c>
      <c r="DD96" s="43">
        <f t="shared" si="39"/>
        <v>1</v>
      </c>
      <c r="DE96" s="43">
        <f t="shared" si="39"/>
        <v>0</v>
      </c>
      <c r="DF96" s="43">
        <f t="shared" si="39"/>
        <v>0</v>
      </c>
      <c r="DG96" s="43">
        <f t="shared" si="39"/>
        <v>0</v>
      </c>
      <c r="DH96" s="43">
        <f t="shared" si="39"/>
        <v>0</v>
      </c>
      <c r="DI96" s="43">
        <f t="shared" si="39"/>
        <v>0</v>
      </c>
      <c r="DJ96" s="43">
        <f t="shared" si="39"/>
        <v>0</v>
      </c>
      <c r="DK96" s="43">
        <f t="shared" si="39"/>
        <v>0</v>
      </c>
      <c r="DL96" s="49" t="str">
        <f>IF([1]I0427_1037000158513_02_0_69_!CT94="","",[1]I0427_1037000158513_02_0_69_!CT94)</f>
        <v>нд</v>
      </c>
    </row>
    <row r="97" spans="1:116" ht="31.5" x14ac:dyDescent="0.25">
      <c r="A97" s="47" t="str">
        <f>[1]I0427_1037000158513_02_0_69_!A95</f>
        <v>1.6</v>
      </c>
      <c r="B97" s="48" t="str">
        <f>[1]I0427_1037000158513_02_0_69_!B95</f>
        <v>Приобретение стационарной лаборатории ЛЭИС-100</v>
      </c>
      <c r="C97" s="47" t="str">
        <f>[1]I0427_1037000158513_02_0_69_!C95</f>
        <v>О_0000000828</v>
      </c>
      <c r="D97" s="49">
        <f t="shared" si="36"/>
        <v>0</v>
      </c>
      <c r="E97" s="49">
        <f t="shared" si="36"/>
        <v>0</v>
      </c>
      <c r="F97" s="49">
        <f t="shared" si="36"/>
        <v>0</v>
      </c>
      <c r="G97" s="49">
        <f t="shared" si="36"/>
        <v>0</v>
      </c>
      <c r="H97" s="49">
        <f t="shared" si="36"/>
        <v>0</v>
      </c>
      <c r="I97" s="49">
        <f t="shared" si="36"/>
        <v>0</v>
      </c>
      <c r="J97" s="49">
        <f t="shared" si="36"/>
        <v>1</v>
      </c>
      <c r="K97" s="49" t="s">
        <v>113</v>
      </c>
      <c r="L97" s="49" t="s">
        <v>113</v>
      </c>
      <c r="M97" s="49" t="s">
        <v>113</v>
      </c>
      <c r="N97" s="49" t="s">
        <v>113</v>
      </c>
      <c r="O97" s="49" t="s">
        <v>113</v>
      </c>
      <c r="P97" s="49" t="s">
        <v>113</v>
      </c>
      <c r="Q97" s="49" t="s">
        <v>113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45">
        <f>[1]I0427_1037000158513_04_0_69_!V97</f>
        <v>0</v>
      </c>
      <c r="AG97" s="45">
        <v>0</v>
      </c>
      <c r="AH97" s="49">
        <v>0</v>
      </c>
      <c r="AI97" s="49">
        <v>0</v>
      </c>
      <c r="AJ97" s="49">
        <v>0</v>
      </c>
      <c r="AK97" s="45">
        <v>0</v>
      </c>
      <c r="AL97" s="45">
        <f>[1]I0427_1037000158513_04_0_69_!Z97</f>
        <v>1</v>
      </c>
      <c r="AM97" s="45" t="s">
        <v>113</v>
      </c>
      <c r="AN97" s="45" t="s">
        <v>113</v>
      </c>
      <c r="AO97" s="45" t="s">
        <v>113</v>
      </c>
      <c r="AP97" s="45" t="s">
        <v>113</v>
      </c>
      <c r="AQ97" s="45" t="s">
        <v>113</v>
      </c>
      <c r="AR97" s="45" t="s">
        <v>113</v>
      </c>
      <c r="AS97" s="45" t="s">
        <v>113</v>
      </c>
      <c r="AT97" s="45">
        <f>[1]I0427_1037000158513_04_0_69_!AJ97</f>
        <v>0</v>
      </c>
      <c r="AU97" s="45">
        <v>0</v>
      </c>
      <c r="AV97" s="49">
        <v>0</v>
      </c>
      <c r="AW97" s="49">
        <v>0</v>
      </c>
      <c r="AX97" s="49">
        <v>0</v>
      </c>
      <c r="AY97" s="45">
        <v>0</v>
      </c>
      <c r="AZ97" s="45">
        <f>[1]I0427_1037000158513_04_0_69_!AN97</f>
        <v>0</v>
      </c>
      <c r="BA97" s="45" t="s">
        <v>113</v>
      </c>
      <c r="BB97" s="45" t="s">
        <v>113</v>
      </c>
      <c r="BC97" s="45" t="s">
        <v>113</v>
      </c>
      <c r="BD97" s="45" t="s">
        <v>113</v>
      </c>
      <c r="BE97" s="45" t="s">
        <v>113</v>
      </c>
      <c r="BF97" s="45" t="s">
        <v>113</v>
      </c>
      <c r="BG97" s="45" t="s">
        <v>113</v>
      </c>
      <c r="BH97" s="45">
        <f>[1]I0427_1037000158513_04_0_69_!AX97</f>
        <v>0</v>
      </c>
      <c r="BI97" s="45">
        <v>0</v>
      </c>
      <c r="BJ97" s="45">
        <v>0</v>
      </c>
      <c r="BK97" s="45">
        <v>0</v>
      </c>
      <c r="BL97" s="45">
        <v>0</v>
      </c>
      <c r="BM97" s="45">
        <v>0</v>
      </c>
      <c r="BN97" s="45">
        <f>[1]I0427_1037000158513_04_0_69_!BB97</f>
        <v>0</v>
      </c>
      <c r="BO97" s="45" t="s">
        <v>113</v>
      </c>
      <c r="BP97" s="45" t="s">
        <v>113</v>
      </c>
      <c r="BQ97" s="45" t="s">
        <v>113</v>
      </c>
      <c r="BR97" s="45" t="s">
        <v>113</v>
      </c>
      <c r="BS97" s="45" t="s">
        <v>113</v>
      </c>
      <c r="BT97" s="45" t="s">
        <v>113</v>
      </c>
      <c r="BU97" s="45" t="s">
        <v>113</v>
      </c>
      <c r="BV97" s="45">
        <f>[1]I0427_1037000158513_04_0_69_!BL97</f>
        <v>0</v>
      </c>
      <c r="BW97" s="45">
        <v>0</v>
      </c>
      <c r="BX97" s="49">
        <v>0</v>
      </c>
      <c r="BY97" s="49">
        <v>0</v>
      </c>
      <c r="BZ97" s="49">
        <v>0</v>
      </c>
      <c r="CA97" s="45">
        <v>0</v>
      </c>
      <c r="CB97" s="45">
        <f>[1]I0427_1037000158513_04_0_69_!BP97</f>
        <v>0</v>
      </c>
      <c r="CC97" s="45" t="s">
        <v>113</v>
      </c>
      <c r="CD97" s="45" t="s">
        <v>113</v>
      </c>
      <c r="CE97" s="45" t="s">
        <v>113</v>
      </c>
      <c r="CF97" s="45" t="s">
        <v>113</v>
      </c>
      <c r="CG97" s="45" t="s">
        <v>113</v>
      </c>
      <c r="CH97" s="45" t="s">
        <v>113</v>
      </c>
      <c r="CI97" s="45" t="s">
        <v>113</v>
      </c>
      <c r="CJ97" s="45">
        <f>[1]I0427_1037000158513_04_0_69_!BZ97</f>
        <v>0</v>
      </c>
      <c r="CK97" s="45">
        <v>0</v>
      </c>
      <c r="CL97" s="49">
        <v>0</v>
      </c>
      <c r="CM97" s="49">
        <v>0</v>
      </c>
      <c r="CN97" s="49">
        <v>0</v>
      </c>
      <c r="CO97" s="45">
        <v>0</v>
      </c>
      <c r="CP97" s="45">
        <f>[1]I0427_1037000158513_04_0_69_!CD97</f>
        <v>0</v>
      </c>
      <c r="CQ97" s="45" t="s">
        <v>113</v>
      </c>
      <c r="CR97" s="45" t="s">
        <v>113</v>
      </c>
      <c r="CS97" s="45" t="s">
        <v>113</v>
      </c>
      <c r="CT97" s="45" t="s">
        <v>113</v>
      </c>
      <c r="CU97" s="45" t="s">
        <v>113</v>
      </c>
      <c r="CV97" s="45" t="s">
        <v>113</v>
      </c>
      <c r="CW97" s="45" t="s">
        <v>113</v>
      </c>
      <c r="CX97" s="43">
        <f t="shared" si="25"/>
        <v>0</v>
      </c>
      <c r="CY97" s="43">
        <f t="shared" si="25"/>
        <v>0</v>
      </c>
      <c r="CZ97" s="43">
        <f t="shared" si="25"/>
        <v>0</v>
      </c>
      <c r="DA97" s="43">
        <f t="shared" si="25"/>
        <v>0</v>
      </c>
      <c r="DB97" s="43">
        <f t="shared" si="25"/>
        <v>0</v>
      </c>
      <c r="DC97" s="43">
        <f t="shared" si="39"/>
        <v>0</v>
      </c>
      <c r="DD97" s="43">
        <f t="shared" si="39"/>
        <v>1</v>
      </c>
      <c r="DE97" s="43">
        <f t="shared" si="39"/>
        <v>0</v>
      </c>
      <c r="DF97" s="43">
        <f t="shared" si="39"/>
        <v>0</v>
      </c>
      <c r="DG97" s="43">
        <f t="shared" si="39"/>
        <v>0</v>
      </c>
      <c r="DH97" s="43">
        <f t="shared" si="39"/>
        <v>0</v>
      </c>
      <c r="DI97" s="43">
        <f t="shared" si="39"/>
        <v>0</v>
      </c>
      <c r="DJ97" s="43">
        <f t="shared" si="39"/>
        <v>0</v>
      </c>
      <c r="DK97" s="43">
        <f t="shared" si="39"/>
        <v>0</v>
      </c>
      <c r="DL97" s="49" t="str">
        <f>IF([1]I0427_1037000158513_02_0_69_!CT95="","",[1]I0427_1037000158513_02_0_69_!CT95)</f>
        <v>нд</v>
      </c>
    </row>
    <row r="98" spans="1:116" ht="31.5" x14ac:dyDescent="0.25">
      <c r="A98" s="47" t="str">
        <f>[1]I0427_1037000158513_02_0_69_!A96</f>
        <v>1.6</v>
      </c>
      <c r="B98" s="48" t="str">
        <f>[1]I0427_1037000158513_02_0_69_!B96</f>
        <v>Приобретение информационно-вычислительной техники</v>
      </c>
      <c r="C98" s="47" t="str">
        <f>[1]I0427_1037000158513_02_0_69_!C96</f>
        <v>О_0000000829</v>
      </c>
      <c r="D98" s="49">
        <f t="shared" si="36"/>
        <v>0</v>
      </c>
      <c r="E98" s="49">
        <f t="shared" si="36"/>
        <v>0</v>
      </c>
      <c r="F98" s="49">
        <f t="shared" si="36"/>
        <v>0</v>
      </c>
      <c r="G98" s="49">
        <f t="shared" si="36"/>
        <v>0</v>
      </c>
      <c r="H98" s="49">
        <f t="shared" si="36"/>
        <v>0</v>
      </c>
      <c r="I98" s="49">
        <f t="shared" si="36"/>
        <v>0</v>
      </c>
      <c r="J98" s="49">
        <f t="shared" si="36"/>
        <v>55</v>
      </c>
      <c r="K98" s="49" t="s">
        <v>113</v>
      </c>
      <c r="L98" s="49" t="s">
        <v>113</v>
      </c>
      <c r="M98" s="49" t="s">
        <v>113</v>
      </c>
      <c r="N98" s="49" t="s">
        <v>113</v>
      </c>
      <c r="O98" s="49" t="s">
        <v>113</v>
      </c>
      <c r="P98" s="49" t="s">
        <v>113</v>
      </c>
      <c r="Q98" s="49" t="s">
        <v>113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49">
        <v>0</v>
      </c>
      <c r="AE98" s="49">
        <v>0</v>
      </c>
      <c r="AF98" s="45">
        <f>[1]I0427_1037000158513_04_0_69_!V98</f>
        <v>0</v>
      </c>
      <c r="AG98" s="45">
        <v>0</v>
      </c>
      <c r="AH98" s="49">
        <v>0</v>
      </c>
      <c r="AI98" s="49">
        <v>0</v>
      </c>
      <c r="AJ98" s="49">
        <v>0</v>
      </c>
      <c r="AK98" s="45">
        <v>0</v>
      </c>
      <c r="AL98" s="45">
        <f>[1]I0427_1037000158513_04_0_69_!Z98</f>
        <v>13</v>
      </c>
      <c r="AM98" s="45" t="s">
        <v>113</v>
      </c>
      <c r="AN98" s="45" t="s">
        <v>113</v>
      </c>
      <c r="AO98" s="45" t="s">
        <v>113</v>
      </c>
      <c r="AP98" s="45" t="s">
        <v>113</v>
      </c>
      <c r="AQ98" s="45" t="s">
        <v>113</v>
      </c>
      <c r="AR98" s="45" t="s">
        <v>113</v>
      </c>
      <c r="AS98" s="45" t="s">
        <v>113</v>
      </c>
      <c r="AT98" s="45">
        <f>[1]I0427_1037000158513_04_0_69_!AJ98</f>
        <v>0</v>
      </c>
      <c r="AU98" s="45">
        <v>0</v>
      </c>
      <c r="AV98" s="49">
        <v>0</v>
      </c>
      <c r="AW98" s="49">
        <v>0</v>
      </c>
      <c r="AX98" s="49">
        <v>0</v>
      </c>
      <c r="AY98" s="45">
        <v>0</v>
      </c>
      <c r="AZ98" s="45">
        <f>[1]I0427_1037000158513_04_0_69_!AN98</f>
        <v>11</v>
      </c>
      <c r="BA98" s="45" t="s">
        <v>113</v>
      </c>
      <c r="BB98" s="45" t="s">
        <v>113</v>
      </c>
      <c r="BC98" s="45" t="s">
        <v>113</v>
      </c>
      <c r="BD98" s="45" t="s">
        <v>113</v>
      </c>
      <c r="BE98" s="45" t="s">
        <v>113</v>
      </c>
      <c r="BF98" s="45" t="s">
        <v>113</v>
      </c>
      <c r="BG98" s="45" t="s">
        <v>113</v>
      </c>
      <c r="BH98" s="45">
        <f>[1]I0427_1037000158513_04_0_69_!AX98</f>
        <v>0</v>
      </c>
      <c r="BI98" s="45">
        <v>0</v>
      </c>
      <c r="BJ98" s="45">
        <v>0</v>
      </c>
      <c r="BK98" s="45">
        <v>0</v>
      </c>
      <c r="BL98" s="45">
        <v>0</v>
      </c>
      <c r="BM98" s="45">
        <v>0</v>
      </c>
      <c r="BN98" s="45">
        <f>[1]I0427_1037000158513_04_0_69_!BB98</f>
        <v>10</v>
      </c>
      <c r="BO98" s="45" t="s">
        <v>113</v>
      </c>
      <c r="BP98" s="45" t="s">
        <v>113</v>
      </c>
      <c r="BQ98" s="45" t="s">
        <v>113</v>
      </c>
      <c r="BR98" s="45" t="s">
        <v>113</v>
      </c>
      <c r="BS98" s="45" t="s">
        <v>113</v>
      </c>
      <c r="BT98" s="45" t="s">
        <v>113</v>
      </c>
      <c r="BU98" s="45" t="s">
        <v>113</v>
      </c>
      <c r="BV98" s="45">
        <f>[1]I0427_1037000158513_04_0_69_!BL98</f>
        <v>0</v>
      </c>
      <c r="BW98" s="45">
        <v>0</v>
      </c>
      <c r="BX98" s="49">
        <v>0</v>
      </c>
      <c r="BY98" s="49">
        <v>0</v>
      </c>
      <c r="BZ98" s="49">
        <v>0</v>
      </c>
      <c r="CA98" s="45">
        <v>0</v>
      </c>
      <c r="CB98" s="45">
        <f>[1]I0427_1037000158513_04_0_69_!BP98</f>
        <v>11</v>
      </c>
      <c r="CC98" s="45" t="s">
        <v>113</v>
      </c>
      <c r="CD98" s="45" t="s">
        <v>113</v>
      </c>
      <c r="CE98" s="45" t="s">
        <v>113</v>
      </c>
      <c r="CF98" s="45" t="s">
        <v>113</v>
      </c>
      <c r="CG98" s="45" t="s">
        <v>113</v>
      </c>
      <c r="CH98" s="45" t="s">
        <v>113</v>
      </c>
      <c r="CI98" s="45" t="s">
        <v>113</v>
      </c>
      <c r="CJ98" s="45">
        <f>[1]I0427_1037000158513_04_0_69_!BZ98</f>
        <v>0</v>
      </c>
      <c r="CK98" s="45">
        <v>0</v>
      </c>
      <c r="CL98" s="49">
        <v>0</v>
      </c>
      <c r="CM98" s="49">
        <v>0</v>
      </c>
      <c r="CN98" s="49">
        <v>0</v>
      </c>
      <c r="CO98" s="45">
        <v>0</v>
      </c>
      <c r="CP98" s="45">
        <f>[1]I0427_1037000158513_04_0_69_!CD98</f>
        <v>10</v>
      </c>
      <c r="CQ98" s="45" t="s">
        <v>113</v>
      </c>
      <c r="CR98" s="45" t="s">
        <v>113</v>
      </c>
      <c r="CS98" s="45" t="s">
        <v>113</v>
      </c>
      <c r="CT98" s="45" t="s">
        <v>113</v>
      </c>
      <c r="CU98" s="45" t="s">
        <v>113</v>
      </c>
      <c r="CV98" s="45" t="s">
        <v>113</v>
      </c>
      <c r="CW98" s="45" t="s">
        <v>113</v>
      </c>
      <c r="CX98" s="43">
        <f t="shared" si="25"/>
        <v>0</v>
      </c>
      <c r="CY98" s="43">
        <f t="shared" si="25"/>
        <v>0</v>
      </c>
      <c r="CZ98" s="43">
        <f t="shared" si="25"/>
        <v>0</v>
      </c>
      <c r="DA98" s="43">
        <f t="shared" si="25"/>
        <v>0</v>
      </c>
      <c r="DB98" s="43">
        <f t="shared" si="25"/>
        <v>0</v>
      </c>
      <c r="DC98" s="43">
        <f t="shared" si="39"/>
        <v>0</v>
      </c>
      <c r="DD98" s="43">
        <f t="shared" si="39"/>
        <v>55</v>
      </c>
      <c r="DE98" s="43">
        <f t="shared" si="39"/>
        <v>0</v>
      </c>
      <c r="DF98" s="43">
        <f t="shared" si="39"/>
        <v>0</v>
      </c>
      <c r="DG98" s="43">
        <f t="shared" si="39"/>
        <v>0</v>
      </c>
      <c r="DH98" s="43">
        <f t="shared" si="39"/>
        <v>0</v>
      </c>
      <c r="DI98" s="43">
        <f t="shared" si="39"/>
        <v>0</v>
      </c>
      <c r="DJ98" s="43">
        <f t="shared" si="39"/>
        <v>0</v>
      </c>
      <c r="DK98" s="43">
        <f t="shared" si="39"/>
        <v>0</v>
      </c>
      <c r="DL98" s="49" t="str">
        <f>IF([1]I0427_1037000158513_02_0_69_!CT96="","",[1]I0427_1037000158513_02_0_69_!CT96)</f>
        <v>нд</v>
      </c>
    </row>
    <row r="99" spans="1:116" ht="63" x14ac:dyDescent="0.25">
      <c r="A99" s="47" t="str">
        <f>[1]I0427_1037000158513_02_0_69_!A97</f>
        <v>1.6</v>
      </c>
      <c r="B99" s="48" t="str">
        <f>[1]I0427_1037000158513_02_0_69_!B97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9" s="47" t="str">
        <f>[1]I0427_1037000158513_02_0_69_!C97</f>
        <v>О_0000000830</v>
      </c>
      <c r="D99" s="49">
        <f t="shared" si="36"/>
        <v>0</v>
      </c>
      <c r="E99" s="49">
        <f t="shared" si="36"/>
        <v>0</v>
      </c>
      <c r="F99" s="49">
        <f t="shared" si="36"/>
        <v>0</v>
      </c>
      <c r="G99" s="49">
        <f t="shared" si="36"/>
        <v>0</v>
      </c>
      <c r="H99" s="49">
        <f t="shared" si="36"/>
        <v>0</v>
      </c>
      <c r="I99" s="49">
        <f t="shared" si="36"/>
        <v>0</v>
      </c>
      <c r="J99" s="49">
        <f t="shared" si="36"/>
        <v>1</v>
      </c>
      <c r="K99" s="49" t="s">
        <v>113</v>
      </c>
      <c r="L99" s="49" t="s">
        <v>113</v>
      </c>
      <c r="M99" s="49" t="s">
        <v>113</v>
      </c>
      <c r="N99" s="49" t="s">
        <v>113</v>
      </c>
      <c r="O99" s="49" t="s">
        <v>113</v>
      </c>
      <c r="P99" s="49" t="s">
        <v>113</v>
      </c>
      <c r="Q99" s="49" t="s">
        <v>113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45">
        <f>[1]I0427_1037000158513_04_0_69_!V99</f>
        <v>0</v>
      </c>
      <c r="AG99" s="45">
        <v>0</v>
      </c>
      <c r="AH99" s="49">
        <v>0</v>
      </c>
      <c r="AI99" s="49">
        <v>0</v>
      </c>
      <c r="AJ99" s="49">
        <v>0</v>
      </c>
      <c r="AK99" s="45">
        <v>0</v>
      </c>
      <c r="AL99" s="45">
        <f>[1]I0427_1037000158513_04_0_69_!Z99</f>
        <v>1</v>
      </c>
      <c r="AM99" s="45" t="s">
        <v>113</v>
      </c>
      <c r="AN99" s="45" t="s">
        <v>113</v>
      </c>
      <c r="AO99" s="45" t="s">
        <v>113</v>
      </c>
      <c r="AP99" s="45" t="s">
        <v>113</v>
      </c>
      <c r="AQ99" s="45" t="s">
        <v>113</v>
      </c>
      <c r="AR99" s="45" t="s">
        <v>113</v>
      </c>
      <c r="AS99" s="45" t="s">
        <v>113</v>
      </c>
      <c r="AT99" s="45">
        <f>[1]I0427_1037000158513_04_0_69_!AJ99</f>
        <v>0</v>
      </c>
      <c r="AU99" s="45">
        <v>0</v>
      </c>
      <c r="AV99" s="49">
        <v>0</v>
      </c>
      <c r="AW99" s="49">
        <v>0</v>
      </c>
      <c r="AX99" s="49">
        <v>0</v>
      </c>
      <c r="AY99" s="45">
        <v>0</v>
      </c>
      <c r="AZ99" s="45">
        <f>[1]I0427_1037000158513_04_0_69_!AN99</f>
        <v>0</v>
      </c>
      <c r="BA99" s="45" t="s">
        <v>113</v>
      </c>
      <c r="BB99" s="45" t="s">
        <v>113</v>
      </c>
      <c r="BC99" s="45" t="s">
        <v>113</v>
      </c>
      <c r="BD99" s="45" t="s">
        <v>113</v>
      </c>
      <c r="BE99" s="45" t="s">
        <v>113</v>
      </c>
      <c r="BF99" s="45" t="s">
        <v>113</v>
      </c>
      <c r="BG99" s="45" t="s">
        <v>113</v>
      </c>
      <c r="BH99" s="45">
        <f>[1]I0427_1037000158513_04_0_69_!AX99</f>
        <v>0</v>
      </c>
      <c r="BI99" s="45">
        <v>0</v>
      </c>
      <c r="BJ99" s="45">
        <v>0</v>
      </c>
      <c r="BK99" s="45">
        <v>0</v>
      </c>
      <c r="BL99" s="45">
        <v>0</v>
      </c>
      <c r="BM99" s="45">
        <v>0</v>
      </c>
      <c r="BN99" s="45">
        <f>[1]I0427_1037000158513_04_0_69_!BB99</f>
        <v>0</v>
      </c>
      <c r="BO99" s="45" t="s">
        <v>113</v>
      </c>
      <c r="BP99" s="45" t="s">
        <v>113</v>
      </c>
      <c r="BQ99" s="45" t="s">
        <v>113</v>
      </c>
      <c r="BR99" s="45" t="s">
        <v>113</v>
      </c>
      <c r="BS99" s="45" t="s">
        <v>113</v>
      </c>
      <c r="BT99" s="45" t="s">
        <v>113</v>
      </c>
      <c r="BU99" s="45" t="s">
        <v>113</v>
      </c>
      <c r="BV99" s="45">
        <f>[1]I0427_1037000158513_04_0_69_!BL99</f>
        <v>0</v>
      </c>
      <c r="BW99" s="45">
        <v>0</v>
      </c>
      <c r="BX99" s="49">
        <v>0</v>
      </c>
      <c r="BY99" s="49">
        <v>0</v>
      </c>
      <c r="BZ99" s="49">
        <v>0</v>
      </c>
      <c r="CA99" s="45">
        <v>0</v>
      </c>
      <c r="CB99" s="45">
        <f>[1]I0427_1037000158513_04_0_69_!BP99</f>
        <v>0</v>
      </c>
      <c r="CC99" s="45" t="s">
        <v>113</v>
      </c>
      <c r="CD99" s="45" t="s">
        <v>113</v>
      </c>
      <c r="CE99" s="45" t="s">
        <v>113</v>
      </c>
      <c r="CF99" s="45" t="s">
        <v>113</v>
      </c>
      <c r="CG99" s="45" t="s">
        <v>113</v>
      </c>
      <c r="CH99" s="45" t="s">
        <v>113</v>
      </c>
      <c r="CI99" s="45" t="s">
        <v>113</v>
      </c>
      <c r="CJ99" s="45">
        <f>[1]I0427_1037000158513_04_0_69_!BZ99</f>
        <v>0</v>
      </c>
      <c r="CK99" s="45">
        <v>0</v>
      </c>
      <c r="CL99" s="49">
        <v>0</v>
      </c>
      <c r="CM99" s="49">
        <v>0</v>
      </c>
      <c r="CN99" s="49">
        <v>0</v>
      </c>
      <c r="CO99" s="45">
        <v>0</v>
      </c>
      <c r="CP99" s="45">
        <f>[1]I0427_1037000158513_04_0_69_!CD99</f>
        <v>0</v>
      </c>
      <c r="CQ99" s="45" t="s">
        <v>113</v>
      </c>
      <c r="CR99" s="45" t="s">
        <v>113</v>
      </c>
      <c r="CS99" s="45" t="s">
        <v>113</v>
      </c>
      <c r="CT99" s="45" t="s">
        <v>113</v>
      </c>
      <c r="CU99" s="45" t="s">
        <v>113</v>
      </c>
      <c r="CV99" s="45" t="s">
        <v>113</v>
      </c>
      <c r="CW99" s="45" t="s">
        <v>113</v>
      </c>
      <c r="CX99" s="43">
        <f t="shared" si="25"/>
        <v>0</v>
      </c>
      <c r="CY99" s="43">
        <f t="shared" si="25"/>
        <v>0</v>
      </c>
      <c r="CZ99" s="43">
        <f t="shared" si="25"/>
        <v>0</v>
      </c>
      <c r="DA99" s="43">
        <f t="shared" si="25"/>
        <v>0</v>
      </c>
      <c r="DB99" s="43">
        <f t="shared" si="25"/>
        <v>0</v>
      </c>
      <c r="DC99" s="43">
        <f t="shared" si="39"/>
        <v>0</v>
      </c>
      <c r="DD99" s="43">
        <f t="shared" si="39"/>
        <v>1</v>
      </c>
      <c r="DE99" s="43">
        <f t="shared" si="39"/>
        <v>0</v>
      </c>
      <c r="DF99" s="43">
        <f t="shared" si="39"/>
        <v>0</v>
      </c>
      <c r="DG99" s="43">
        <f t="shared" si="39"/>
        <v>0</v>
      </c>
      <c r="DH99" s="43">
        <f t="shared" si="39"/>
        <v>0</v>
      </c>
      <c r="DI99" s="43">
        <f t="shared" si="39"/>
        <v>0</v>
      </c>
      <c r="DJ99" s="43">
        <f t="shared" si="39"/>
        <v>0</v>
      </c>
      <c r="DK99" s="43">
        <f t="shared" si="39"/>
        <v>0</v>
      </c>
      <c r="DL99" s="49" t="str">
        <f>IF([1]I0427_1037000158513_02_0_69_!CT97="","",[1]I0427_1037000158513_02_0_69_!CT97)</f>
        <v>нд</v>
      </c>
    </row>
    <row r="100" spans="1:116" ht="63" x14ac:dyDescent="0.25">
      <c r="A100" s="47" t="str">
        <f>[1]I0427_1037000158513_02_0_69_!A98</f>
        <v>1.6</v>
      </c>
      <c r="B100" s="48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100" s="47" t="str">
        <f>[1]I0427_1037000158513_02_0_69_!C98</f>
        <v>О_0000007031</v>
      </c>
      <c r="D100" s="49">
        <f t="shared" si="36"/>
        <v>0</v>
      </c>
      <c r="E100" s="49">
        <f t="shared" si="36"/>
        <v>0</v>
      </c>
      <c r="F100" s="49">
        <f t="shared" si="36"/>
        <v>0</v>
      </c>
      <c r="G100" s="49">
        <f t="shared" si="36"/>
        <v>0</v>
      </c>
      <c r="H100" s="49">
        <f t="shared" si="36"/>
        <v>0</v>
      </c>
      <c r="I100" s="49">
        <f t="shared" si="36"/>
        <v>0</v>
      </c>
      <c r="J100" s="49">
        <f t="shared" si="36"/>
        <v>1</v>
      </c>
      <c r="K100" s="49" t="s">
        <v>113</v>
      </c>
      <c r="L100" s="49" t="s">
        <v>113</v>
      </c>
      <c r="M100" s="49" t="s">
        <v>113</v>
      </c>
      <c r="N100" s="49" t="s">
        <v>113</v>
      </c>
      <c r="O100" s="49" t="s">
        <v>113</v>
      </c>
      <c r="P100" s="49" t="s">
        <v>113</v>
      </c>
      <c r="Q100" s="49" t="s">
        <v>113</v>
      </c>
      <c r="R100" s="49">
        <v>0</v>
      </c>
      <c r="S100" s="49">
        <v>0</v>
      </c>
      <c r="T100" s="49">
        <v>0</v>
      </c>
      <c r="U100" s="49">
        <v>0</v>
      </c>
      <c r="V100" s="49">
        <v>0</v>
      </c>
      <c r="W100" s="49">
        <v>0</v>
      </c>
      <c r="X100" s="49">
        <v>0</v>
      </c>
      <c r="Y100" s="49">
        <v>0</v>
      </c>
      <c r="Z100" s="49">
        <v>0</v>
      </c>
      <c r="AA100" s="49">
        <v>0</v>
      </c>
      <c r="AB100" s="49">
        <v>0</v>
      </c>
      <c r="AC100" s="49">
        <v>0</v>
      </c>
      <c r="AD100" s="49">
        <v>0</v>
      </c>
      <c r="AE100" s="49">
        <v>0</v>
      </c>
      <c r="AF100" s="45">
        <f>[1]I0427_1037000158513_04_0_69_!V100</f>
        <v>0</v>
      </c>
      <c r="AG100" s="45">
        <v>0</v>
      </c>
      <c r="AH100" s="49">
        <v>0</v>
      </c>
      <c r="AI100" s="49">
        <v>0</v>
      </c>
      <c r="AJ100" s="49">
        <v>0</v>
      </c>
      <c r="AK100" s="45">
        <v>0</v>
      </c>
      <c r="AL100" s="45">
        <f>[1]I0427_1037000158513_04_0_69_!Z100</f>
        <v>1</v>
      </c>
      <c r="AM100" s="45" t="s">
        <v>113</v>
      </c>
      <c r="AN100" s="45" t="s">
        <v>113</v>
      </c>
      <c r="AO100" s="45" t="s">
        <v>113</v>
      </c>
      <c r="AP100" s="45" t="s">
        <v>113</v>
      </c>
      <c r="AQ100" s="45" t="s">
        <v>113</v>
      </c>
      <c r="AR100" s="45" t="s">
        <v>113</v>
      </c>
      <c r="AS100" s="45" t="s">
        <v>113</v>
      </c>
      <c r="AT100" s="45">
        <f>[1]I0427_1037000158513_04_0_69_!AJ100</f>
        <v>0</v>
      </c>
      <c r="AU100" s="45">
        <v>0</v>
      </c>
      <c r="AV100" s="49">
        <v>0</v>
      </c>
      <c r="AW100" s="49">
        <v>0</v>
      </c>
      <c r="AX100" s="49">
        <v>0</v>
      </c>
      <c r="AY100" s="45">
        <v>0</v>
      </c>
      <c r="AZ100" s="45">
        <f>[1]I0427_1037000158513_04_0_69_!AN100</f>
        <v>0</v>
      </c>
      <c r="BA100" s="45" t="s">
        <v>113</v>
      </c>
      <c r="BB100" s="45" t="s">
        <v>113</v>
      </c>
      <c r="BC100" s="45" t="s">
        <v>113</v>
      </c>
      <c r="BD100" s="45" t="s">
        <v>113</v>
      </c>
      <c r="BE100" s="45" t="s">
        <v>113</v>
      </c>
      <c r="BF100" s="45" t="s">
        <v>113</v>
      </c>
      <c r="BG100" s="45" t="s">
        <v>113</v>
      </c>
      <c r="BH100" s="45">
        <f>[1]I0427_1037000158513_04_0_69_!AX100</f>
        <v>0</v>
      </c>
      <c r="BI100" s="45">
        <v>0</v>
      </c>
      <c r="BJ100" s="45">
        <v>0</v>
      </c>
      <c r="BK100" s="45">
        <v>0</v>
      </c>
      <c r="BL100" s="45">
        <v>0</v>
      </c>
      <c r="BM100" s="45">
        <v>0</v>
      </c>
      <c r="BN100" s="45">
        <f>[1]I0427_1037000158513_04_0_69_!BB100</f>
        <v>0</v>
      </c>
      <c r="BO100" s="45" t="s">
        <v>113</v>
      </c>
      <c r="BP100" s="45" t="s">
        <v>113</v>
      </c>
      <c r="BQ100" s="45" t="s">
        <v>113</v>
      </c>
      <c r="BR100" s="45" t="s">
        <v>113</v>
      </c>
      <c r="BS100" s="45" t="s">
        <v>113</v>
      </c>
      <c r="BT100" s="45" t="s">
        <v>113</v>
      </c>
      <c r="BU100" s="45" t="s">
        <v>113</v>
      </c>
      <c r="BV100" s="45">
        <f>[1]I0427_1037000158513_04_0_69_!BL100</f>
        <v>0</v>
      </c>
      <c r="BW100" s="45">
        <v>0</v>
      </c>
      <c r="BX100" s="49">
        <v>0</v>
      </c>
      <c r="BY100" s="49">
        <v>0</v>
      </c>
      <c r="BZ100" s="49">
        <v>0</v>
      </c>
      <c r="CA100" s="45">
        <v>0</v>
      </c>
      <c r="CB100" s="45">
        <f>[1]I0427_1037000158513_04_0_69_!BP100</f>
        <v>0</v>
      </c>
      <c r="CC100" s="45" t="s">
        <v>113</v>
      </c>
      <c r="CD100" s="45" t="s">
        <v>113</v>
      </c>
      <c r="CE100" s="45" t="s">
        <v>113</v>
      </c>
      <c r="CF100" s="45" t="s">
        <v>113</v>
      </c>
      <c r="CG100" s="45" t="s">
        <v>113</v>
      </c>
      <c r="CH100" s="45" t="s">
        <v>113</v>
      </c>
      <c r="CI100" s="45" t="s">
        <v>113</v>
      </c>
      <c r="CJ100" s="45">
        <f>[1]I0427_1037000158513_04_0_69_!BZ100</f>
        <v>0</v>
      </c>
      <c r="CK100" s="45">
        <v>0</v>
      </c>
      <c r="CL100" s="49">
        <v>0</v>
      </c>
      <c r="CM100" s="49">
        <v>0</v>
      </c>
      <c r="CN100" s="49">
        <v>0</v>
      </c>
      <c r="CO100" s="45">
        <v>0</v>
      </c>
      <c r="CP100" s="45">
        <f>[1]I0427_1037000158513_04_0_69_!CD100</f>
        <v>0</v>
      </c>
      <c r="CQ100" s="45" t="s">
        <v>113</v>
      </c>
      <c r="CR100" s="45" t="s">
        <v>113</v>
      </c>
      <c r="CS100" s="45" t="s">
        <v>113</v>
      </c>
      <c r="CT100" s="45" t="s">
        <v>113</v>
      </c>
      <c r="CU100" s="45" t="s">
        <v>113</v>
      </c>
      <c r="CV100" s="45" t="s">
        <v>113</v>
      </c>
      <c r="CW100" s="45" t="s">
        <v>113</v>
      </c>
      <c r="CX100" s="43">
        <f t="shared" si="25"/>
        <v>0</v>
      </c>
      <c r="CY100" s="43">
        <f t="shared" si="25"/>
        <v>0</v>
      </c>
      <c r="CZ100" s="43">
        <f t="shared" si="25"/>
        <v>0</v>
      </c>
      <c r="DA100" s="43">
        <f t="shared" si="25"/>
        <v>0</v>
      </c>
      <c r="DB100" s="43">
        <f t="shared" si="25"/>
        <v>0</v>
      </c>
      <c r="DC100" s="43">
        <f t="shared" si="39"/>
        <v>0</v>
      </c>
      <c r="DD100" s="43">
        <f t="shared" si="39"/>
        <v>1</v>
      </c>
      <c r="DE100" s="43">
        <f t="shared" si="39"/>
        <v>0</v>
      </c>
      <c r="DF100" s="43">
        <f t="shared" si="39"/>
        <v>0</v>
      </c>
      <c r="DG100" s="43">
        <f t="shared" si="39"/>
        <v>0</v>
      </c>
      <c r="DH100" s="43">
        <f t="shared" si="39"/>
        <v>0</v>
      </c>
      <c r="DI100" s="43">
        <f t="shared" si="39"/>
        <v>0</v>
      </c>
      <c r="DJ100" s="43">
        <f t="shared" si="39"/>
        <v>0</v>
      </c>
      <c r="DK100" s="43">
        <f t="shared" si="39"/>
        <v>0</v>
      </c>
      <c r="DL100" s="49" t="str">
        <f>IF([1]I0427_1037000158513_02_0_69_!CT98="","",[1]I0427_1037000158513_02_0_69_!CT98)</f>
        <v>нд</v>
      </c>
    </row>
    <row r="101" spans="1:116" ht="63" x14ac:dyDescent="0.25">
      <c r="A101" s="47" t="str">
        <f>[1]I0427_1037000158513_02_0_69_!A99</f>
        <v>1.6</v>
      </c>
      <c r="B101" s="48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101" s="47" t="str">
        <f>[1]I0427_1037000158513_02_0_69_!C99</f>
        <v>О_0000007032</v>
      </c>
      <c r="D101" s="49">
        <f t="shared" si="36"/>
        <v>0</v>
      </c>
      <c r="E101" s="49">
        <f t="shared" si="36"/>
        <v>0</v>
      </c>
      <c r="F101" s="49">
        <f t="shared" si="36"/>
        <v>0</v>
      </c>
      <c r="G101" s="49">
        <f t="shared" si="36"/>
        <v>0</v>
      </c>
      <c r="H101" s="49">
        <f t="shared" si="36"/>
        <v>0</v>
      </c>
      <c r="I101" s="49">
        <f t="shared" si="36"/>
        <v>0</v>
      </c>
      <c r="J101" s="49">
        <f t="shared" si="36"/>
        <v>1</v>
      </c>
      <c r="K101" s="49" t="s">
        <v>113</v>
      </c>
      <c r="L101" s="49" t="s">
        <v>113</v>
      </c>
      <c r="M101" s="49" t="s">
        <v>113</v>
      </c>
      <c r="N101" s="49" t="s">
        <v>113</v>
      </c>
      <c r="O101" s="49" t="s">
        <v>113</v>
      </c>
      <c r="P101" s="49" t="s">
        <v>113</v>
      </c>
      <c r="Q101" s="49" t="s">
        <v>113</v>
      </c>
      <c r="R101" s="49">
        <v>0</v>
      </c>
      <c r="S101" s="49">
        <v>0</v>
      </c>
      <c r="T101" s="49">
        <v>0</v>
      </c>
      <c r="U101" s="49">
        <v>0</v>
      </c>
      <c r="V101" s="49">
        <v>0</v>
      </c>
      <c r="W101" s="49">
        <v>0</v>
      </c>
      <c r="X101" s="49">
        <v>0</v>
      </c>
      <c r="Y101" s="49">
        <v>0</v>
      </c>
      <c r="Z101" s="49">
        <v>0</v>
      </c>
      <c r="AA101" s="49">
        <v>0</v>
      </c>
      <c r="AB101" s="49">
        <v>0</v>
      </c>
      <c r="AC101" s="49">
        <v>0</v>
      </c>
      <c r="AD101" s="49">
        <v>0</v>
      </c>
      <c r="AE101" s="49">
        <v>0</v>
      </c>
      <c r="AF101" s="45">
        <f>[1]I0427_1037000158513_04_0_69_!V101</f>
        <v>0</v>
      </c>
      <c r="AG101" s="45">
        <v>0</v>
      </c>
      <c r="AH101" s="49">
        <v>0</v>
      </c>
      <c r="AI101" s="49">
        <v>0</v>
      </c>
      <c r="AJ101" s="49">
        <v>0</v>
      </c>
      <c r="AK101" s="45">
        <v>0</v>
      </c>
      <c r="AL101" s="45">
        <f>[1]I0427_1037000158513_04_0_69_!Z101</f>
        <v>0</v>
      </c>
      <c r="AM101" s="45" t="s">
        <v>113</v>
      </c>
      <c r="AN101" s="45" t="s">
        <v>113</v>
      </c>
      <c r="AO101" s="45" t="s">
        <v>113</v>
      </c>
      <c r="AP101" s="45" t="s">
        <v>113</v>
      </c>
      <c r="AQ101" s="45" t="s">
        <v>113</v>
      </c>
      <c r="AR101" s="45" t="s">
        <v>113</v>
      </c>
      <c r="AS101" s="45" t="s">
        <v>113</v>
      </c>
      <c r="AT101" s="45">
        <f>[1]I0427_1037000158513_04_0_69_!AJ101</f>
        <v>0</v>
      </c>
      <c r="AU101" s="45">
        <v>0</v>
      </c>
      <c r="AV101" s="49">
        <v>0</v>
      </c>
      <c r="AW101" s="49">
        <v>0</v>
      </c>
      <c r="AX101" s="49">
        <v>0</v>
      </c>
      <c r="AY101" s="45">
        <v>0</v>
      </c>
      <c r="AZ101" s="45">
        <f>[1]I0427_1037000158513_04_0_69_!AN101</f>
        <v>1</v>
      </c>
      <c r="BA101" s="45" t="s">
        <v>113</v>
      </c>
      <c r="BB101" s="45" t="s">
        <v>113</v>
      </c>
      <c r="BC101" s="45" t="s">
        <v>113</v>
      </c>
      <c r="BD101" s="45" t="s">
        <v>113</v>
      </c>
      <c r="BE101" s="45" t="s">
        <v>113</v>
      </c>
      <c r="BF101" s="45" t="s">
        <v>113</v>
      </c>
      <c r="BG101" s="45" t="s">
        <v>113</v>
      </c>
      <c r="BH101" s="45">
        <f>[1]I0427_1037000158513_04_0_69_!AX101</f>
        <v>0</v>
      </c>
      <c r="BI101" s="45">
        <v>0</v>
      </c>
      <c r="BJ101" s="45">
        <v>0</v>
      </c>
      <c r="BK101" s="45">
        <v>0</v>
      </c>
      <c r="BL101" s="45">
        <v>0</v>
      </c>
      <c r="BM101" s="45">
        <v>0</v>
      </c>
      <c r="BN101" s="45">
        <f>[1]I0427_1037000158513_04_0_69_!BB101</f>
        <v>0</v>
      </c>
      <c r="BO101" s="45" t="s">
        <v>113</v>
      </c>
      <c r="BP101" s="45" t="s">
        <v>113</v>
      </c>
      <c r="BQ101" s="45" t="s">
        <v>113</v>
      </c>
      <c r="BR101" s="45" t="s">
        <v>113</v>
      </c>
      <c r="BS101" s="45" t="s">
        <v>113</v>
      </c>
      <c r="BT101" s="45" t="s">
        <v>113</v>
      </c>
      <c r="BU101" s="45" t="s">
        <v>113</v>
      </c>
      <c r="BV101" s="45">
        <f>[1]I0427_1037000158513_04_0_69_!BL101</f>
        <v>0</v>
      </c>
      <c r="BW101" s="45">
        <v>0</v>
      </c>
      <c r="BX101" s="49">
        <v>0</v>
      </c>
      <c r="BY101" s="49">
        <v>0</v>
      </c>
      <c r="BZ101" s="49">
        <v>0</v>
      </c>
      <c r="CA101" s="45">
        <v>0</v>
      </c>
      <c r="CB101" s="45">
        <f>[1]I0427_1037000158513_04_0_69_!BP101</f>
        <v>0</v>
      </c>
      <c r="CC101" s="45" t="s">
        <v>113</v>
      </c>
      <c r="CD101" s="45" t="s">
        <v>113</v>
      </c>
      <c r="CE101" s="45" t="s">
        <v>113</v>
      </c>
      <c r="CF101" s="45" t="s">
        <v>113</v>
      </c>
      <c r="CG101" s="45" t="s">
        <v>113</v>
      </c>
      <c r="CH101" s="45" t="s">
        <v>113</v>
      </c>
      <c r="CI101" s="45" t="s">
        <v>113</v>
      </c>
      <c r="CJ101" s="45">
        <f>[1]I0427_1037000158513_04_0_69_!BZ101</f>
        <v>0</v>
      </c>
      <c r="CK101" s="45">
        <v>0</v>
      </c>
      <c r="CL101" s="49">
        <v>0</v>
      </c>
      <c r="CM101" s="49">
        <v>0</v>
      </c>
      <c r="CN101" s="49">
        <v>0</v>
      </c>
      <c r="CO101" s="45">
        <v>0</v>
      </c>
      <c r="CP101" s="45">
        <f>[1]I0427_1037000158513_04_0_69_!CD101</f>
        <v>0</v>
      </c>
      <c r="CQ101" s="45" t="s">
        <v>113</v>
      </c>
      <c r="CR101" s="45" t="s">
        <v>113</v>
      </c>
      <c r="CS101" s="45" t="s">
        <v>113</v>
      </c>
      <c r="CT101" s="45" t="s">
        <v>113</v>
      </c>
      <c r="CU101" s="45" t="s">
        <v>113</v>
      </c>
      <c r="CV101" s="45" t="s">
        <v>113</v>
      </c>
      <c r="CW101" s="45" t="s">
        <v>113</v>
      </c>
      <c r="CX101" s="43">
        <f t="shared" si="25"/>
        <v>0</v>
      </c>
      <c r="CY101" s="43">
        <f t="shared" si="25"/>
        <v>0</v>
      </c>
      <c r="CZ101" s="43">
        <f t="shared" si="25"/>
        <v>0</v>
      </c>
      <c r="DA101" s="43">
        <f t="shared" si="25"/>
        <v>0</v>
      </c>
      <c r="DB101" s="43">
        <f t="shared" si="25"/>
        <v>0</v>
      </c>
      <c r="DC101" s="43">
        <f t="shared" si="39"/>
        <v>0</v>
      </c>
      <c r="DD101" s="43">
        <f t="shared" si="39"/>
        <v>1</v>
      </c>
      <c r="DE101" s="43">
        <f t="shared" si="39"/>
        <v>0</v>
      </c>
      <c r="DF101" s="43">
        <f t="shared" si="39"/>
        <v>0</v>
      </c>
      <c r="DG101" s="43">
        <f t="shared" si="39"/>
        <v>0</v>
      </c>
      <c r="DH101" s="43">
        <f t="shared" si="39"/>
        <v>0</v>
      </c>
      <c r="DI101" s="43">
        <f t="shared" si="39"/>
        <v>0</v>
      </c>
      <c r="DJ101" s="43">
        <f t="shared" si="39"/>
        <v>0</v>
      </c>
      <c r="DK101" s="43">
        <f t="shared" si="39"/>
        <v>0</v>
      </c>
      <c r="DL101" s="49" t="str">
        <f>IF([1]I0427_1037000158513_02_0_69_!CT99="","",[1]I0427_1037000158513_02_0_69_!CT99)</f>
        <v>нд</v>
      </c>
    </row>
    <row r="102" spans="1:116" ht="63" x14ac:dyDescent="0.25">
      <c r="A102" s="47" t="str">
        <f>[1]I0427_1037000158513_02_0_69_!A100</f>
        <v>1.6</v>
      </c>
      <c r="B102" s="48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102" s="47" t="str">
        <f>[1]I0427_1037000158513_02_0_69_!C100</f>
        <v>О_0000007033</v>
      </c>
      <c r="D102" s="49">
        <f t="shared" si="36"/>
        <v>0</v>
      </c>
      <c r="E102" s="49">
        <f t="shared" si="36"/>
        <v>0</v>
      </c>
      <c r="F102" s="49">
        <f t="shared" si="36"/>
        <v>0</v>
      </c>
      <c r="G102" s="49">
        <f t="shared" si="36"/>
        <v>0</v>
      </c>
      <c r="H102" s="49">
        <f t="shared" si="36"/>
        <v>0</v>
      </c>
      <c r="I102" s="49">
        <f t="shared" si="36"/>
        <v>0</v>
      </c>
      <c r="J102" s="49">
        <f t="shared" si="36"/>
        <v>1</v>
      </c>
      <c r="K102" s="49" t="s">
        <v>113</v>
      </c>
      <c r="L102" s="49" t="s">
        <v>113</v>
      </c>
      <c r="M102" s="49" t="s">
        <v>113</v>
      </c>
      <c r="N102" s="49" t="s">
        <v>113</v>
      </c>
      <c r="O102" s="49" t="s">
        <v>113</v>
      </c>
      <c r="P102" s="49" t="s">
        <v>113</v>
      </c>
      <c r="Q102" s="49" t="s">
        <v>113</v>
      </c>
      <c r="R102" s="49">
        <v>0</v>
      </c>
      <c r="S102" s="49">
        <v>0</v>
      </c>
      <c r="T102" s="49">
        <v>0</v>
      </c>
      <c r="U102" s="49">
        <v>0</v>
      </c>
      <c r="V102" s="49">
        <v>0</v>
      </c>
      <c r="W102" s="49">
        <v>0</v>
      </c>
      <c r="X102" s="49">
        <v>0</v>
      </c>
      <c r="Y102" s="49">
        <v>0</v>
      </c>
      <c r="Z102" s="49">
        <v>0</v>
      </c>
      <c r="AA102" s="49">
        <v>0</v>
      </c>
      <c r="AB102" s="49">
        <v>0</v>
      </c>
      <c r="AC102" s="49">
        <v>0</v>
      </c>
      <c r="AD102" s="49">
        <v>0</v>
      </c>
      <c r="AE102" s="49">
        <v>0</v>
      </c>
      <c r="AF102" s="45">
        <f>[1]I0427_1037000158513_04_0_69_!V102</f>
        <v>0</v>
      </c>
      <c r="AG102" s="45">
        <v>0</v>
      </c>
      <c r="AH102" s="49">
        <v>0</v>
      </c>
      <c r="AI102" s="49">
        <v>0</v>
      </c>
      <c r="AJ102" s="49">
        <v>0</v>
      </c>
      <c r="AK102" s="45">
        <v>0</v>
      </c>
      <c r="AL102" s="45">
        <f>[1]I0427_1037000158513_04_0_69_!Z102</f>
        <v>0</v>
      </c>
      <c r="AM102" s="45" t="s">
        <v>113</v>
      </c>
      <c r="AN102" s="45" t="s">
        <v>113</v>
      </c>
      <c r="AO102" s="45" t="s">
        <v>113</v>
      </c>
      <c r="AP102" s="45" t="s">
        <v>113</v>
      </c>
      <c r="AQ102" s="45" t="s">
        <v>113</v>
      </c>
      <c r="AR102" s="45" t="s">
        <v>113</v>
      </c>
      <c r="AS102" s="45" t="s">
        <v>113</v>
      </c>
      <c r="AT102" s="45">
        <f>[1]I0427_1037000158513_04_0_69_!AJ102</f>
        <v>0</v>
      </c>
      <c r="AU102" s="45">
        <v>0</v>
      </c>
      <c r="AV102" s="49">
        <v>0</v>
      </c>
      <c r="AW102" s="49">
        <v>0</v>
      </c>
      <c r="AX102" s="49">
        <v>0</v>
      </c>
      <c r="AY102" s="45">
        <v>0</v>
      </c>
      <c r="AZ102" s="45">
        <f>[1]I0427_1037000158513_04_0_69_!AN102</f>
        <v>0</v>
      </c>
      <c r="BA102" s="45" t="s">
        <v>113</v>
      </c>
      <c r="BB102" s="45" t="s">
        <v>113</v>
      </c>
      <c r="BC102" s="45" t="s">
        <v>113</v>
      </c>
      <c r="BD102" s="45" t="s">
        <v>113</v>
      </c>
      <c r="BE102" s="45" t="s">
        <v>113</v>
      </c>
      <c r="BF102" s="45" t="s">
        <v>113</v>
      </c>
      <c r="BG102" s="45" t="s">
        <v>113</v>
      </c>
      <c r="BH102" s="45">
        <f>[1]I0427_1037000158513_04_0_69_!AX102</f>
        <v>0</v>
      </c>
      <c r="BI102" s="45">
        <v>0</v>
      </c>
      <c r="BJ102" s="45">
        <v>0</v>
      </c>
      <c r="BK102" s="45">
        <v>0</v>
      </c>
      <c r="BL102" s="45">
        <v>0</v>
      </c>
      <c r="BM102" s="45">
        <v>0</v>
      </c>
      <c r="BN102" s="45">
        <f>[1]I0427_1037000158513_04_0_69_!BB102</f>
        <v>1</v>
      </c>
      <c r="BO102" s="45" t="s">
        <v>113</v>
      </c>
      <c r="BP102" s="45" t="s">
        <v>113</v>
      </c>
      <c r="BQ102" s="45" t="s">
        <v>113</v>
      </c>
      <c r="BR102" s="45" t="s">
        <v>113</v>
      </c>
      <c r="BS102" s="45" t="s">
        <v>113</v>
      </c>
      <c r="BT102" s="45" t="s">
        <v>113</v>
      </c>
      <c r="BU102" s="45" t="s">
        <v>113</v>
      </c>
      <c r="BV102" s="45">
        <f>[1]I0427_1037000158513_04_0_69_!BL102</f>
        <v>0</v>
      </c>
      <c r="BW102" s="45">
        <v>0</v>
      </c>
      <c r="BX102" s="49">
        <v>0</v>
      </c>
      <c r="BY102" s="49">
        <v>0</v>
      </c>
      <c r="BZ102" s="49">
        <v>0</v>
      </c>
      <c r="CA102" s="45">
        <v>0</v>
      </c>
      <c r="CB102" s="45">
        <f>[1]I0427_1037000158513_04_0_69_!BP102</f>
        <v>0</v>
      </c>
      <c r="CC102" s="45" t="s">
        <v>113</v>
      </c>
      <c r="CD102" s="45" t="s">
        <v>113</v>
      </c>
      <c r="CE102" s="45" t="s">
        <v>113</v>
      </c>
      <c r="CF102" s="45" t="s">
        <v>113</v>
      </c>
      <c r="CG102" s="45" t="s">
        <v>113</v>
      </c>
      <c r="CH102" s="45" t="s">
        <v>113</v>
      </c>
      <c r="CI102" s="45" t="s">
        <v>113</v>
      </c>
      <c r="CJ102" s="45">
        <f>[1]I0427_1037000158513_04_0_69_!BZ102</f>
        <v>0</v>
      </c>
      <c r="CK102" s="45">
        <v>0</v>
      </c>
      <c r="CL102" s="49">
        <v>0</v>
      </c>
      <c r="CM102" s="49">
        <v>0</v>
      </c>
      <c r="CN102" s="49">
        <v>0</v>
      </c>
      <c r="CO102" s="45">
        <v>0</v>
      </c>
      <c r="CP102" s="45">
        <f>[1]I0427_1037000158513_04_0_69_!CD102</f>
        <v>0</v>
      </c>
      <c r="CQ102" s="45" t="s">
        <v>113</v>
      </c>
      <c r="CR102" s="45" t="s">
        <v>113</v>
      </c>
      <c r="CS102" s="45" t="s">
        <v>113</v>
      </c>
      <c r="CT102" s="45" t="s">
        <v>113</v>
      </c>
      <c r="CU102" s="45" t="s">
        <v>113</v>
      </c>
      <c r="CV102" s="45" t="s">
        <v>113</v>
      </c>
      <c r="CW102" s="45" t="s">
        <v>113</v>
      </c>
      <c r="CX102" s="43">
        <f t="shared" si="25"/>
        <v>0</v>
      </c>
      <c r="CY102" s="43">
        <f t="shared" si="25"/>
        <v>0</v>
      </c>
      <c r="CZ102" s="43">
        <f t="shared" si="25"/>
        <v>0</v>
      </c>
      <c r="DA102" s="43">
        <f t="shared" si="25"/>
        <v>0</v>
      </c>
      <c r="DB102" s="43">
        <f t="shared" si="25"/>
        <v>0</v>
      </c>
      <c r="DC102" s="43">
        <f t="shared" si="39"/>
        <v>0</v>
      </c>
      <c r="DD102" s="43">
        <f t="shared" si="39"/>
        <v>1</v>
      </c>
      <c r="DE102" s="43">
        <f t="shared" si="39"/>
        <v>0</v>
      </c>
      <c r="DF102" s="43">
        <f t="shared" si="39"/>
        <v>0</v>
      </c>
      <c r="DG102" s="43">
        <f t="shared" si="39"/>
        <v>0</v>
      </c>
      <c r="DH102" s="43">
        <f t="shared" si="39"/>
        <v>0</v>
      </c>
      <c r="DI102" s="43">
        <f t="shared" si="39"/>
        <v>0</v>
      </c>
      <c r="DJ102" s="43">
        <f t="shared" si="39"/>
        <v>0</v>
      </c>
      <c r="DK102" s="43">
        <f t="shared" si="39"/>
        <v>0</v>
      </c>
      <c r="DL102" s="49" t="str">
        <f>IF([1]I0427_1037000158513_02_0_69_!CT100="","",[1]I0427_1037000158513_02_0_69_!CT100)</f>
        <v>нд</v>
      </c>
    </row>
    <row r="103" spans="1:116" ht="63" x14ac:dyDescent="0.25">
      <c r="A103" s="47" t="str">
        <f>[1]I0427_1037000158513_02_0_69_!A101</f>
        <v>1.6</v>
      </c>
      <c r="B103" s="48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3" s="47" t="str">
        <f>[1]I0427_1037000158513_02_0_69_!C101</f>
        <v>О_0000007034</v>
      </c>
      <c r="D103" s="49">
        <f t="shared" si="36"/>
        <v>0</v>
      </c>
      <c r="E103" s="49">
        <f t="shared" si="36"/>
        <v>0</v>
      </c>
      <c r="F103" s="49">
        <f t="shared" si="36"/>
        <v>0</v>
      </c>
      <c r="G103" s="49">
        <f t="shared" si="36"/>
        <v>0</v>
      </c>
      <c r="H103" s="49">
        <f t="shared" si="36"/>
        <v>0</v>
      </c>
      <c r="I103" s="49">
        <f t="shared" si="36"/>
        <v>0</v>
      </c>
      <c r="J103" s="49">
        <f t="shared" si="36"/>
        <v>1</v>
      </c>
      <c r="K103" s="49" t="s">
        <v>113</v>
      </c>
      <c r="L103" s="49" t="s">
        <v>113</v>
      </c>
      <c r="M103" s="49" t="s">
        <v>113</v>
      </c>
      <c r="N103" s="49" t="s">
        <v>113</v>
      </c>
      <c r="O103" s="49" t="s">
        <v>113</v>
      </c>
      <c r="P103" s="49" t="s">
        <v>113</v>
      </c>
      <c r="Q103" s="49" t="s">
        <v>113</v>
      </c>
      <c r="R103" s="49">
        <v>0</v>
      </c>
      <c r="S103" s="49">
        <v>0</v>
      </c>
      <c r="T103" s="49">
        <v>0</v>
      </c>
      <c r="U103" s="49">
        <v>0</v>
      </c>
      <c r="V103" s="49">
        <v>0</v>
      </c>
      <c r="W103" s="49">
        <v>0</v>
      </c>
      <c r="X103" s="49">
        <v>0</v>
      </c>
      <c r="Y103" s="49">
        <v>0</v>
      </c>
      <c r="Z103" s="49">
        <v>0</v>
      </c>
      <c r="AA103" s="49">
        <v>0</v>
      </c>
      <c r="AB103" s="49">
        <v>0</v>
      </c>
      <c r="AC103" s="49">
        <v>0</v>
      </c>
      <c r="AD103" s="49">
        <v>0</v>
      </c>
      <c r="AE103" s="49">
        <v>0</v>
      </c>
      <c r="AF103" s="45">
        <f>[1]I0427_1037000158513_04_0_69_!V103</f>
        <v>0</v>
      </c>
      <c r="AG103" s="45">
        <v>0</v>
      </c>
      <c r="AH103" s="49">
        <v>0</v>
      </c>
      <c r="AI103" s="49">
        <v>0</v>
      </c>
      <c r="AJ103" s="49">
        <v>0</v>
      </c>
      <c r="AK103" s="45">
        <v>0</v>
      </c>
      <c r="AL103" s="45">
        <f>[1]I0427_1037000158513_04_0_69_!Z103</f>
        <v>0</v>
      </c>
      <c r="AM103" s="45" t="s">
        <v>113</v>
      </c>
      <c r="AN103" s="45" t="s">
        <v>113</v>
      </c>
      <c r="AO103" s="45" t="s">
        <v>113</v>
      </c>
      <c r="AP103" s="45" t="s">
        <v>113</v>
      </c>
      <c r="AQ103" s="45" t="s">
        <v>113</v>
      </c>
      <c r="AR103" s="45" t="s">
        <v>113</v>
      </c>
      <c r="AS103" s="45" t="s">
        <v>113</v>
      </c>
      <c r="AT103" s="45">
        <f>[1]I0427_1037000158513_04_0_69_!AJ103</f>
        <v>0</v>
      </c>
      <c r="AU103" s="45">
        <v>0</v>
      </c>
      <c r="AV103" s="49">
        <v>0</v>
      </c>
      <c r="AW103" s="49">
        <v>0</v>
      </c>
      <c r="AX103" s="49">
        <v>0</v>
      </c>
      <c r="AY103" s="45">
        <v>0</v>
      </c>
      <c r="AZ103" s="45">
        <f>[1]I0427_1037000158513_04_0_69_!AN103</f>
        <v>0</v>
      </c>
      <c r="BA103" s="45" t="s">
        <v>113</v>
      </c>
      <c r="BB103" s="45" t="s">
        <v>113</v>
      </c>
      <c r="BC103" s="45" t="s">
        <v>113</v>
      </c>
      <c r="BD103" s="45" t="s">
        <v>113</v>
      </c>
      <c r="BE103" s="45" t="s">
        <v>113</v>
      </c>
      <c r="BF103" s="45" t="s">
        <v>113</v>
      </c>
      <c r="BG103" s="45" t="s">
        <v>113</v>
      </c>
      <c r="BH103" s="45">
        <f>[1]I0427_1037000158513_04_0_69_!AX103</f>
        <v>0</v>
      </c>
      <c r="BI103" s="45">
        <v>0</v>
      </c>
      <c r="BJ103" s="45">
        <v>0</v>
      </c>
      <c r="BK103" s="45">
        <v>0</v>
      </c>
      <c r="BL103" s="45">
        <v>0</v>
      </c>
      <c r="BM103" s="45">
        <v>0</v>
      </c>
      <c r="BN103" s="45">
        <f>[1]I0427_1037000158513_04_0_69_!BB103</f>
        <v>0</v>
      </c>
      <c r="BO103" s="45" t="s">
        <v>113</v>
      </c>
      <c r="BP103" s="45" t="s">
        <v>113</v>
      </c>
      <c r="BQ103" s="45" t="s">
        <v>113</v>
      </c>
      <c r="BR103" s="45" t="s">
        <v>113</v>
      </c>
      <c r="BS103" s="45" t="s">
        <v>113</v>
      </c>
      <c r="BT103" s="45" t="s">
        <v>113</v>
      </c>
      <c r="BU103" s="45" t="s">
        <v>113</v>
      </c>
      <c r="BV103" s="45">
        <f>[1]I0427_1037000158513_04_0_69_!BL103</f>
        <v>0</v>
      </c>
      <c r="BW103" s="45">
        <v>0</v>
      </c>
      <c r="BX103" s="49">
        <v>0</v>
      </c>
      <c r="BY103" s="49">
        <v>0</v>
      </c>
      <c r="BZ103" s="49">
        <v>0</v>
      </c>
      <c r="CA103" s="45">
        <v>0</v>
      </c>
      <c r="CB103" s="45">
        <f>[1]I0427_1037000158513_04_0_69_!BP103</f>
        <v>1</v>
      </c>
      <c r="CC103" s="45" t="s">
        <v>113</v>
      </c>
      <c r="CD103" s="45" t="s">
        <v>113</v>
      </c>
      <c r="CE103" s="45" t="s">
        <v>113</v>
      </c>
      <c r="CF103" s="45" t="s">
        <v>113</v>
      </c>
      <c r="CG103" s="45" t="s">
        <v>113</v>
      </c>
      <c r="CH103" s="45" t="s">
        <v>113</v>
      </c>
      <c r="CI103" s="45" t="s">
        <v>113</v>
      </c>
      <c r="CJ103" s="45">
        <f>[1]I0427_1037000158513_04_0_69_!BZ103</f>
        <v>0</v>
      </c>
      <c r="CK103" s="45">
        <v>0</v>
      </c>
      <c r="CL103" s="49">
        <v>0</v>
      </c>
      <c r="CM103" s="49">
        <v>0</v>
      </c>
      <c r="CN103" s="49">
        <v>0</v>
      </c>
      <c r="CO103" s="45">
        <v>0</v>
      </c>
      <c r="CP103" s="45">
        <f>[1]I0427_1037000158513_04_0_69_!CD103</f>
        <v>0</v>
      </c>
      <c r="CQ103" s="45" t="s">
        <v>113</v>
      </c>
      <c r="CR103" s="45" t="s">
        <v>113</v>
      </c>
      <c r="CS103" s="45" t="s">
        <v>113</v>
      </c>
      <c r="CT103" s="45" t="s">
        <v>113</v>
      </c>
      <c r="CU103" s="45" t="s">
        <v>113</v>
      </c>
      <c r="CV103" s="45" t="s">
        <v>113</v>
      </c>
      <c r="CW103" s="45" t="s">
        <v>113</v>
      </c>
      <c r="CX103" s="43">
        <f t="shared" si="25"/>
        <v>0</v>
      </c>
      <c r="CY103" s="43">
        <f t="shared" si="25"/>
        <v>0</v>
      </c>
      <c r="CZ103" s="43">
        <f t="shared" si="25"/>
        <v>0</v>
      </c>
      <c r="DA103" s="43">
        <f t="shared" si="25"/>
        <v>0</v>
      </c>
      <c r="DB103" s="43">
        <f t="shared" si="25"/>
        <v>0</v>
      </c>
      <c r="DC103" s="43">
        <f t="shared" si="39"/>
        <v>0</v>
      </c>
      <c r="DD103" s="43">
        <f t="shared" si="39"/>
        <v>1</v>
      </c>
      <c r="DE103" s="43">
        <f t="shared" si="39"/>
        <v>0</v>
      </c>
      <c r="DF103" s="43">
        <f t="shared" si="39"/>
        <v>0</v>
      </c>
      <c r="DG103" s="43">
        <f t="shared" si="39"/>
        <v>0</v>
      </c>
      <c r="DH103" s="43">
        <f t="shared" si="39"/>
        <v>0</v>
      </c>
      <c r="DI103" s="43">
        <f t="shared" si="39"/>
        <v>0</v>
      </c>
      <c r="DJ103" s="43">
        <f t="shared" si="39"/>
        <v>0</v>
      </c>
      <c r="DK103" s="43">
        <f t="shared" si="39"/>
        <v>0</v>
      </c>
      <c r="DL103" s="49" t="str">
        <f>IF([1]I0427_1037000158513_02_0_69_!CT101="","",[1]I0427_1037000158513_02_0_69_!CT101)</f>
        <v>нд</v>
      </c>
    </row>
    <row r="104" spans="1:116" ht="63" x14ac:dyDescent="0.25">
      <c r="A104" s="47" t="str">
        <f>[1]I0427_1037000158513_02_0_69_!A102</f>
        <v>1.6</v>
      </c>
      <c r="B104" s="48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4" s="47" t="str">
        <f>[1]I0427_1037000158513_02_0_69_!C102</f>
        <v>О_0000007035</v>
      </c>
      <c r="D104" s="49">
        <f t="shared" si="36"/>
        <v>0</v>
      </c>
      <c r="E104" s="49">
        <f t="shared" si="36"/>
        <v>0</v>
      </c>
      <c r="F104" s="49">
        <f t="shared" si="36"/>
        <v>0</v>
      </c>
      <c r="G104" s="49">
        <f t="shared" si="36"/>
        <v>0</v>
      </c>
      <c r="H104" s="49">
        <f t="shared" si="36"/>
        <v>0</v>
      </c>
      <c r="I104" s="49">
        <f t="shared" si="36"/>
        <v>0</v>
      </c>
      <c r="J104" s="49">
        <f t="shared" si="36"/>
        <v>1</v>
      </c>
      <c r="K104" s="49" t="s">
        <v>113</v>
      </c>
      <c r="L104" s="49" t="s">
        <v>113</v>
      </c>
      <c r="M104" s="49" t="s">
        <v>113</v>
      </c>
      <c r="N104" s="49" t="s">
        <v>113</v>
      </c>
      <c r="O104" s="49" t="s">
        <v>113</v>
      </c>
      <c r="P104" s="49" t="s">
        <v>113</v>
      </c>
      <c r="Q104" s="49" t="s">
        <v>113</v>
      </c>
      <c r="R104" s="49">
        <v>0</v>
      </c>
      <c r="S104" s="49">
        <v>0</v>
      </c>
      <c r="T104" s="49">
        <v>0</v>
      </c>
      <c r="U104" s="49">
        <v>0</v>
      </c>
      <c r="V104" s="49">
        <v>0</v>
      </c>
      <c r="W104" s="49">
        <v>0</v>
      </c>
      <c r="X104" s="49">
        <v>0</v>
      </c>
      <c r="Y104" s="49">
        <v>0</v>
      </c>
      <c r="Z104" s="49">
        <v>0</v>
      </c>
      <c r="AA104" s="49">
        <v>0</v>
      </c>
      <c r="AB104" s="49">
        <v>0</v>
      </c>
      <c r="AC104" s="49">
        <v>0</v>
      </c>
      <c r="AD104" s="49">
        <v>0</v>
      </c>
      <c r="AE104" s="49">
        <v>0</v>
      </c>
      <c r="AF104" s="45">
        <f>[1]I0427_1037000158513_04_0_69_!V104</f>
        <v>0</v>
      </c>
      <c r="AG104" s="45">
        <v>0</v>
      </c>
      <c r="AH104" s="49">
        <v>0</v>
      </c>
      <c r="AI104" s="49">
        <v>0</v>
      </c>
      <c r="AJ104" s="49">
        <v>0</v>
      </c>
      <c r="AK104" s="45">
        <v>0</v>
      </c>
      <c r="AL104" s="45">
        <f>[1]I0427_1037000158513_04_0_69_!Z104</f>
        <v>0</v>
      </c>
      <c r="AM104" s="45" t="s">
        <v>113</v>
      </c>
      <c r="AN104" s="45" t="s">
        <v>113</v>
      </c>
      <c r="AO104" s="45" t="s">
        <v>113</v>
      </c>
      <c r="AP104" s="45" t="s">
        <v>113</v>
      </c>
      <c r="AQ104" s="45" t="s">
        <v>113</v>
      </c>
      <c r="AR104" s="45" t="s">
        <v>113</v>
      </c>
      <c r="AS104" s="45" t="s">
        <v>113</v>
      </c>
      <c r="AT104" s="45">
        <f>[1]I0427_1037000158513_04_0_69_!AJ104</f>
        <v>0</v>
      </c>
      <c r="AU104" s="45">
        <v>0</v>
      </c>
      <c r="AV104" s="49">
        <v>0</v>
      </c>
      <c r="AW104" s="49">
        <v>0</v>
      </c>
      <c r="AX104" s="49">
        <v>0</v>
      </c>
      <c r="AY104" s="45">
        <v>0</v>
      </c>
      <c r="AZ104" s="45">
        <f>[1]I0427_1037000158513_04_0_69_!AN104</f>
        <v>0</v>
      </c>
      <c r="BA104" s="45" t="s">
        <v>113</v>
      </c>
      <c r="BB104" s="45" t="s">
        <v>113</v>
      </c>
      <c r="BC104" s="45" t="s">
        <v>113</v>
      </c>
      <c r="BD104" s="45" t="s">
        <v>113</v>
      </c>
      <c r="BE104" s="45" t="s">
        <v>113</v>
      </c>
      <c r="BF104" s="45" t="s">
        <v>113</v>
      </c>
      <c r="BG104" s="45" t="s">
        <v>113</v>
      </c>
      <c r="BH104" s="45">
        <f>[1]I0427_1037000158513_04_0_69_!AX104</f>
        <v>0</v>
      </c>
      <c r="BI104" s="45">
        <v>0</v>
      </c>
      <c r="BJ104" s="45">
        <v>0</v>
      </c>
      <c r="BK104" s="45">
        <v>0</v>
      </c>
      <c r="BL104" s="45">
        <v>0</v>
      </c>
      <c r="BM104" s="45">
        <v>0</v>
      </c>
      <c r="BN104" s="45">
        <f>[1]I0427_1037000158513_04_0_69_!BB104</f>
        <v>0</v>
      </c>
      <c r="BO104" s="45" t="s">
        <v>113</v>
      </c>
      <c r="BP104" s="45" t="s">
        <v>113</v>
      </c>
      <c r="BQ104" s="45" t="s">
        <v>113</v>
      </c>
      <c r="BR104" s="45" t="s">
        <v>113</v>
      </c>
      <c r="BS104" s="45" t="s">
        <v>113</v>
      </c>
      <c r="BT104" s="45" t="s">
        <v>113</v>
      </c>
      <c r="BU104" s="45" t="s">
        <v>113</v>
      </c>
      <c r="BV104" s="45">
        <f>[1]I0427_1037000158513_04_0_69_!BL104</f>
        <v>0</v>
      </c>
      <c r="BW104" s="45">
        <v>0</v>
      </c>
      <c r="BX104" s="49">
        <v>0</v>
      </c>
      <c r="BY104" s="49">
        <v>0</v>
      </c>
      <c r="BZ104" s="49">
        <v>0</v>
      </c>
      <c r="CA104" s="45">
        <v>0</v>
      </c>
      <c r="CB104" s="45">
        <f>[1]I0427_1037000158513_04_0_69_!BP104</f>
        <v>0</v>
      </c>
      <c r="CC104" s="45" t="s">
        <v>113</v>
      </c>
      <c r="CD104" s="45" t="s">
        <v>113</v>
      </c>
      <c r="CE104" s="45" t="s">
        <v>113</v>
      </c>
      <c r="CF104" s="45" t="s">
        <v>113</v>
      </c>
      <c r="CG104" s="45" t="s">
        <v>113</v>
      </c>
      <c r="CH104" s="45" t="s">
        <v>113</v>
      </c>
      <c r="CI104" s="45" t="s">
        <v>113</v>
      </c>
      <c r="CJ104" s="45">
        <f>[1]I0427_1037000158513_04_0_69_!BZ104</f>
        <v>0</v>
      </c>
      <c r="CK104" s="45">
        <v>0</v>
      </c>
      <c r="CL104" s="49">
        <v>0</v>
      </c>
      <c r="CM104" s="49">
        <v>0</v>
      </c>
      <c r="CN104" s="49">
        <v>0</v>
      </c>
      <c r="CO104" s="45">
        <v>0</v>
      </c>
      <c r="CP104" s="45">
        <f>[1]I0427_1037000158513_04_0_69_!CD104</f>
        <v>1</v>
      </c>
      <c r="CQ104" s="45" t="s">
        <v>113</v>
      </c>
      <c r="CR104" s="45" t="s">
        <v>113</v>
      </c>
      <c r="CS104" s="45" t="s">
        <v>113</v>
      </c>
      <c r="CT104" s="45" t="s">
        <v>113</v>
      </c>
      <c r="CU104" s="45" t="s">
        <v>113</v>
      </c>
      <c r="CV104" s="45" t="s">
        <v>113</v>
      </c>
      <c r="CW104" s="45" t="s">
        <v>113</v>
      </c>
      <c r="CX104" s="43">
        <f t="shared" si="25"/>
        <v>0</v>
      </c>
      <c r="CY104" s="43">
        <f t="shared" si="25"/>
        <v>0</v>
      </c>
      <c r="CZ104" s="43">
        <f t="shared" si="25"/>
        <v>0</v>
      </c>
      <c r="DA104" s="43">
        <f t="shared" si="25"/>
        <v>0</v>
      </c>
      <c r="DB104" s="43">
        <f t="shared" si="25"/>
        <v>0</v>
      </c>
      <c r="DC104" s="43">
        <f t="shared" si="39"/>
        <v>0</v>
      </c>
      <c r="DD104" s="43">
        <f t="shared" si="39"/>
        <v>1</v>
      </c>
      <c r="DE104" s="43">
        <f t="shared" si="39"/>
        <v>0</v>
      </c>
      <c r="DF104" s="43">
        <f t="shared" si="39"/>
        <v>0</v>
      </c>
      <c r="DG104" s="43">
        <f t="shared" si="39"/>
        <v>0</v>
      </c>
      <c r="DH104" s="43">
        <f t="shared" si="39"/>
        <v>0</v>
      </c>
      <c r="DI104" s="43">
        <f t="shared" si="39"/>
        <v>0</v>
      </c>
      <c r="DJ104" s="43">
        <f t="shared" si="39"/>
        <v>0</v>
      </c>
      <c r="DK104" s="43">
        <f t="shared" si="39"/>
        <v>0</v>
      </c>
      <c r="DL104" s="49" t="str">
        <f>IF([1]I0427_1037000158513_02_0_69_!CT102="","",[1]I0427_1037000158513_02_0_69_!CT102)</f>
        <v>нд</v>
      </c>
    </row>
    <row r="106" spans="1:116" ht="37.5" customHeight="1" x14ac:dyDescent="0.25">
      <c r="B106" s="51" t="s">
        <v>114</v>
      </c>
      <c r="C106" s="51"/>
      <c r="D106" s="52"/>
      <c r="E106" s="52"/>
      <c r="F106" s="52"/>
      <c r="G106" s="52"/>
      <c r="H106" s="52"/>
      <c r="I106" s="51" t="s">
        <v>115</v>
      </c>
      <c r="J106" s="51"/>
      <c r="K106" s="51"/>
      <c r="L106" s="51"/>
      <c r="M106" s="51"/>
      <c r="AI106" s="53"/>
    </row>
    <row r="107" spans="1:116" ht="18.75" x14ac:dyDescent="0.25">
      <c r="B107" s="52"/>
      <c r="C107" s="54"/>
      <c r="D107" s="52"/>
      <c r="E107" s="52"/>
      <c r="F107" s="52"/>
      <c r="G107" s="52"/>
      <c r="H107" s="52"/>
      <c r="I107" s="52"/>
      <c r="J107" s="52"/>
      <c r="K107" s="52"/>
      <c r="L107" s="52"/>
      <c r="M107" s="52"/>
    </row>
    <row r="108" spans="1:116" ht="18.75" x14ac:dyDescent="0.25">
      <c r="B108" s="51" t="s">
        <v>116</v>
      </c>
      <c r="C108" s="51"/>
      <c r="D108" s="52"/>
      <c r="E108" s="52"/>
      <c r="F108" s="52"/>
      <c r="G108" s="52"/>
      <c r="H108" s="52"/>
      <c r="I108" s="51" t="s">
        <v>117</v>
      </c>
      <c r="J108" s="51"/>
      <c r="K108" s="51"/>
      <c r="L108" s="51"/>
      <c r="M108" s="51"/>
    </row>
  </sheetData>
  <autoFilter ref="A19:DV104"/>
  <mergeCells count="42">
    <mergeCell ref="B106:C106"/>
    <mergeCell ref="I106:M106"/>
    <mergeCell ref="B108:C108"/>
    <mergeCell ref="I108:M108"/>
    <mergeCell ref="BV16:CB16"/>
    <mergeCell ref="CC16:CI16"/>
    <mergeCell ref="CJ16:CP16"/>
    <mergeCell ref="CQ16:CW16"/>
    <mergeCell ref="CX16:DD16"/>
    <mergeCell ref="DE16:DK16"/>
    <mergeCell ref="K16:Q16"/>
    <mergeCell ref="R16:X16"/>
    <mergeCell ref="Y16:AE16"/>
    <mergeCell ref="AF16:AL16"/>
    <mergeCell ref="AM16:AS16"/>
    <mergeCell ref="AT16:AZ16"/>
    <mergeCell ref="DL14:DL17"/>
    <mergeCell ref="AF15:AS15"/>
    <mergeCell ref="AT15:BG15"/>
    <mergeCell ref="BH15:BU15"/>
    <mergeCell ref="BV15:CI15"/>
    <mergeCell ref="CJ15:CW15"/>
    <mergeCell ref="CX15:DK15"/>
    <mergeCell ref="BA16:BG16"/>
    <mergeCell ref="BH16:BN16"/>
    <mergeCell ref="BO16:BU16"/>
    <mergeCell ref="A9:AS9"/>
    <mergeCell ref="A10:AS10"/>
    <mergeCell ref="A13:DK13"/>
    <mergeCell ref="A14:A17"/>
    <mergeCell ref="B14:B17"/>
    <mergeCell ref="C14:C17"/>
    <mergeCell ref="D14:Q15"/>
    <mergeCell ref="R14:AE15"/>
    <mergeCell ref="AF14:DK14"/>
    <mergeCell ref="D16:J16"/>
    <mergeCell ref="DI2:DL2"/>
    <mergeCell ref="A4:AS4"/>
    <mergeCell ref="A5:AS5"/>
    <mergeCell ref="A6:AS6"/>
    <mergeCell ref="A7:AS7"/>
    <mergeCell ref="A8:AS8"/>
  </mergeCells>
  <pageMargins left="0.59055118110236227" right="0.19685039370078741" top="0.19685039370078741" bottom="0.19685039370078741" header="0.27559055118110237" footer="0.27559055118110237"/>
  <pageSetup paperSize="8" scale="45" fitToWidth="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I0427_1037000158513_07_0_69_</vt:lpstr>
      <vt:lpstr>I0427_1037000158513_07_0_69_!Заголовки_для_печати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2024-04-26T09:25:59Z</dcterms:created>
  <dcterms:modified xsi:type="dcterms:W3CDTF">2024-04-26T09:26:09Z</dcterms:modified>
</cp:coreProperties>
</file>