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6_0_69_" sheetId="1" r:id="rId1"/>
  </sheets>
  <externalReferences>
    <externalReference r:id="rId2"/>
  </externalReferences>
  <definedNames>
    <definedName name="_xlnm._FilterDatabase" localSheetId="0" hidden="1">I0427_1037000158513_06_0_69_!$A$19:$DN$104</definedName>
    <definedName name="_xlnm.Print_Titles" localSheetId="0">I0427_1037000158513_06_0_69_!$13:$18</definedName>
    <definedName name="_xlnm.Print_Area" localSheetId="0">I0427_1037000158513_06_0_69_!$A$1:$BX$105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X104" i="1" l="1"/>
  <c r="C104" i="1"/>
  <c r="B104" i="1"/>
  <c r="A104" i="1"/>
  <c r="BX103" i="1"/>
  <c r="C103" i="1"/>
  <c r="B103" i="1"/>
  <c r="A103" i="1"/>
  <c r="BX102" i="1"/>
  <c r="C102" i="1"/>
  <c r="B102" i="1"/>
  <c r="A102" i="1"/>
  <c r="BX101" i="1"/>
  <c r="C101" i="1"/>
  <c r="B101" i="1"/>
  <c r="A101" i="1"/>
  <c r="BX100" i="1"/>
  <c r="C100" i="1"/>
  <c r="B100" i="1"/>
  <c r="A100" i="1"/>
  <c r="BX99" i="1"/>
  <c r="C99" i="1"/>
  <c r="B99" i="1"/>
  <c r="A99" i="1"/>
  <c r="BX98" i="1"/>
  <c r="C98" i="1"/>
  <c r="B98" i="1"/>
  <c r="A98" i="1"/>
  <c r="BX97" i="1"/>
  <c r="C97" i="1"/>
  <c r="B97" i="1"/>
  <c r="A97" i="1"/>
  <c r="BX96" i="1"/>
  <c r="C96" i="1"/>
  <c r="B96" i="1"/>
  <c r="A96" i="1"/>
  <c r="BX95" i="1"/>
  <c r="C95" i="1"/>
  <c r="B95" i="1"/>
  <c r="A95" i="1"/>
  <c r="BX94" i="1"/>
  <c r="C94" i="1"/>
  <c r="B94" i="1"/>
  <c r="A94" i="1"/>
  <c r="BX93" i="1"/>
  <c r="C93" i="1"/>
  <c r="B93" i="1"/>
  <c r="A93" i="1"/>
  <c r="BX92" i="1"/>
  <c r="C92" i="1"/>
  <c r="B92" i="1"/>
  <c r="A92" i="1"/>
  <c r="BX91" i="1"/>
  <c r="C91" i="1"/>
  <c r="B91" i="1"/>
  <c r="A91" i="1"/>
  <c r="BX90" i="1"/>
  <c r="C90" i="1"/>
  <c r="B90" i="1"/>
  <c r="A90" i="1"/>
  <c r="BX89" i="1"/>
  <c r="C89" i="1"/>
  <c r="B89" i="1"/>
  <c r="A89" i="1"/>
  <c r="BX88" i="1"/>
  <c r="C88" i="1"/>
  <c r="B88" i="1"/>
  <c r="A88" i="1"/>
  <c r="BX87" i="1"/>
  <c r="C87" i="1"/>
  <c r="B87" i="1"/>
  <c r="A87" i="1"/>
  <c r="BX86" i="1"/>
  <c r="C86" i="1"/>
  <c r="B86" i="1"/>
  <c r="A86" i="1"/>
  <c r="BX85" i="1"/>
  <c r="C85" i="1"/>
  <c r="B85" i="1"/>
  <c r="A85" i="1"/>
  <c r="BX84" i="1"/>
  <c r="C84" i="1"/>
  <c r="B84" i="1"/>
  <c r="A84" i="1"/>
  <c r="C83" i="1"/>
  <c r="B83" i="1"/>
  <c r="A83" i="1"/>
  <c r="BX82" i="1"/>
  <c r="BW82" i="1"/>
  <c r="BV82" i="1"/>
  <c r="BU82" i="1"/>
  <c r="BU24" i="1" s="1"/>
  <c r="BT82" i="1"/>
  <c r="BT24" i="1" s="1"/>
  <c r="BS82" i="1"/>
  <c r="BQ82" i="1"/>
  <c r="BP82" i="1"/>
  <c r="BP24" i="1" s="1"/>
  <c r="BO82" i="1"/>
  <c r="BO24" i="1" s="1"/>
  <c r="BN82" i="1"/>
  <c r="BM82" i="1"/>
  <c r="C82" i="1"/>
  <c r="B82" i="1"/>
  <c r="A82" i="1"/>
  <c r="BX81" i="1"/>
  <c r="BQ81" i="1"/>
  <c r="BP81" i="1"/>
  <c r="BO81" i="1"/>
  <c r="BN81" i="1"/>
  <c r="BM81" i="1"/>
  <c r="BE81" i="1"/>
  <c r="BD81" i="1"/>
  <c r="BC81" i="1"/>
  <c r="BB81" i="1"/>
  <c r="BA81" i="1"/>
  <c r="AS81" i="1"/>
  <c r="AR81" i="1"/>
  <c r="AQ81" i="1"/>
  <c r="AP81" i="1"/>
  <c r="AO81" i="1"/>
  <c r="AG81" i="1"/>
  <c r="AF81" i="1"/>
  <c r="AE81" i="1"/>
  <c r="AD81" i="1"/>
  <c r="AC81" i="1"/>
  <c r="U81" i="1"/>
  <c r="T81" i="1"/>
  <c r="S81" i="1"/>
  <c r="R81" i="1"/>
  <c r="Q81" i="1"/>
  <c r="C81" i="1"/>
  <c r="B81" i="1"/>
  <c r="A81" i="1"/>
  <c r="BX80" i="1"/>
  <c r="BQ80" i="1"/>
  <c r="BP80" i="1"/>
  <c r="BO80" i="1"/>
  <c r="BN80" i="1"/>
  <c r="BM80" i="1"/>
  <c r="BE80" i="1"/>
  <c r="BD80" i="1"/>
  <c r="BC80" i="1"/>
  <c r="BB80" i="1"/>
  <c r="BA80" i="1"/>
  <c r="AS80" i="1"/>
  <c r="AR80" i="1"/>
  <c r="AQ80" i="1"/>
  <c r="AP80" i="1"/>
  <c r="AO80" i="1"/>
  <c r="AG80" i="1"/>
  <c r="AF80" i="1"/>
  <c r="AE80" i="1"/>
  <c r="AD80" i="1"/>
  <c r="AC80" i="1"/>
  <c r="U80" i="1"/>
  <c r="T80" i="1"/>
  <c r="S80" i="1"/>
  <c r="R80" i="1"/>
  <c r="Q80" i="1"/>
  <c r="C80" i="1"/>
  <c r="B80" i="1"/>
  <c r="A80" i="1"/>
  <c r="BX79" i="1"/>
  <c r="BQ79" i="1"/>
  <c r="BP79" i="1"/>
  <c r="BO79" i="1"/>
  <c r="BN79" i="1"/>
  <c r="BM79" i="1"/>
  <c r="BE79" i="1"/>
  <c r="BD79" i="1"/>
  <c r="BC79" i="1"/>
  <c r="BB79" i="1"/>
  <c r="BA79" i="1"/>
  <c r="AS79" i="1"/>
  <c r="AR79" i="1"/>
  <c r="AQ79" i="1"/>
  <c r="AP79" i="1"/>
  <c r="AO79" i="1"/>
  <c r="AG79" i="1"/>
  <c r="AF79" i="1"/>
  <c r="AE79" i="1"/>
  <c r="AD79" i="1"/>
  <c r="AC79" i="1"/>
  <c r="U79" i="1"/>
  <c r="T79" i="1"/>
  <c r="S79" i="1"/>
  <c r="R79" i="1"/>
  <c r="Q79" i="1"/>
  <c r="C79" i="1"/>
  <c r="B79" i="1"/>
  <c r="A79" i="1"/>
  <c r="BX78" i="1"/>
  <c r="BQ78" i="1"/>
  <c r="BP78" i="1"/>
  <c r="BO78" i="1"/>
  <c r="BN78" i="1"/>
  <c r="BM78" i="1"/>
  <c r="BE78" i="1"/>
  <c r="BD78" i="1"/>
  <c r="BC78" i="1"/>
  <c r="BB78" i="1"/>
  <c r="BA78" i="1"/>
  <c r="AS78" i="1"/>
  <c r="AR78" i="1"/>
  <c r="AQ78" i="1"/>
  <c r="AP78" i="1"/>
  <c r="AO78" i="1"/>
  <c r="AG78" i="1"/>
  <c r="AF78" i="1"/>
  <c r="AE78" i="1"/>
  <c r="AD78" i="1"/>
  <c r="AC78" i="1"/>
  <c r="U78" i="1"/>
  <c r="T78" i="1"/>
  <c r="S78" i="1"/>
  <c r="R78" i="1"/>
  <c r="Q78" i="1"/>
  <c r="C78" i="1"/>
  <c r="B78" i="1"/>
  <c r="A78" i="1"/>
  <c r="BX77" i="1"/>
  <c r="BQ77" i="1"/>
  <c r="BP77" i="1"/>
  <c r="BP74" i="1" s="1"/>
  <c r="BP23" i="1" s="1"/>
  <c r="BO77" i="1"/>
  <c r="BN77" i="1"/>
  <c r="BM77" i="1"/>
  <c r="BE77" i="1"/>
  <c r="BE74" i="1" s="1"/>
  <c r="BE23" i="1" s="1"/>
  <c r="BD77" i="1"/>
  <c r="BC77" i="1"/>
  <c r="BB77" i="1"/>
  <c r="BA77" i="1"/>
  <c r="AS77" i="1"/>
  <c r="AR77" i="1"/>
  <c r="AQ77" i="1"/>
  <c r="AP77" i="1"/>
  <c r="AP74" i="1" s="1"/>
  <c r="AP23" i="1" s="1"/>
  <c r="AO77" i="1"/>
  <c r="AG77" i="1"/>
  <c r="AF77" i="1"/>
  <c r="AE77" i="1"/>
  <c r="AE74" i="1" s="1"/>
  <c r="AE23" i="1" s="1"/>
  <c r="AD77" i="1"/>
  <c r="AC77" i="1"/>
  <c r="U77" i="1"/>
  <c r="T77" i="1"/>
  <c r="T74" i="1" s="1"/>
  <c r="T23" i="1" s="1"/>
  <c r="S77" i="1"/>
  <c r="R77" i="1"/>
  <c r="Q77" i="1"/>
  <c r="C77" i="1"/>
  <c r="B77" i="1"/>
  <c r="A77" i="1"/>
  <c r="BX76" i="1"/>
  <c r="BQ76" i="1"/>
  <c r="BQ74" i="1" s="1"/>
  <c r="BQ23" i="1" s="1"/>
  <c r="BP76" i="1"/>
  <c r="BO76" i="1"/>
  <c r="BN76" i="1"/>
  <c r="BM76" i="1"/>
  <c r="BM74" i="1" s="1"/>
  <c r="BM23" i="1" s="1"/>
  <c r="BE76" i="1"/>
  <c r="BD76" i="1"/>
  <c r="BC76" i="1"/>
  <c r="BB76" i="1"/>
  <c r="BB74" i="1" s="1"/>
  <c r="BB23" i="1" s="1"/>
  <c r="BA76" i="1"/>
  <c r="AS76" i="1"/>
  <c r="AR76" i="1"/>
  <c r="AQ76" i="1"/>
  <c r="AQ74" i="1" s="1"/>
  <c r="AQ23" i="1" s="1"/>
  <c r="AP76" i="1"/>
  <c r="AO76" i="1"/>
  <c r="AG76" i="1"/>
  <c r="AF76" i="1"/>
  <c r="AF74" i="1" s="1"/>
  <c r="AF23" i="1" s="1"/>
  <c r="AE76" i="1"/>
  <c r="AD76" i="1"/>
  <c r="AC76" i="1"/>
  <c r="U76" i="1"/>
  <c r="U74" i="1" s="1"/>
  <c r="U23" i="1" s="1"/>
  <c r="T76" i="1"/>
  <c r="S76" i="1"/>
  <c r="R76" i="1"/>
  <c r="Q76" i="1"/>
  <c r="Q74" i="1" s="1"/>
  <c r="Q23" i="1" s="1"/>
  <c r="C76" i="1"/>
  <c r="B76" i="1"/>
  <c r="A76" i="1"/>
  <c r="BX75" i="1"/>
  <c r="BQ75" i="1"/>
  <c r="BP75" i="1"/>
  <c r="BO75" i="1"/>
  <c r="BN75" i="1"/>
  <c r="BN74" i="1" s="1"/>
  <c r="BN23" i="1" s="1"/>
  <c r="BM75" i="1"/>
  <c r="BE75" i="1"/>
  <c r="BD75" i="1"/>
  <c r="BC75" i="1"/>
  <c r="BC74" i="1" s="1"/>
  <c r="BC23" i="1" s="1"/>
  <c r="BB75" i="1"/>
  <c r="BA75" i="1"/>
  <c r="AS75" i="1"/>
  <c r="AR75" i="1"/>
  <c r="AR74" i="1" s="1"/>
  <c r="AR23" i="1" s="1"/>
  <c r="AQ75" i="1"/>
  <c r="AP75" i="1"/>
  <c r="AO75" i="1"/>
  <c r="AG75" i="1"/>
  <c r="AG74" i="1" s="1"/>
  <c r="AG23" i="1" s="1"/>
  <c r="AF75" i="1"/>
  <c r="AE75" i="1"/>
  <c r="AD75" i="1"/>
  <c r="AC75" i="1"/>
  <c r="AC74" i="1" s="1"/>
  <c r="AC23" i="1" s="1"/>
  <c r="U75" i="1"/>
  <c r="T75" i="1"/>
  <c r="S75" i="1"/>
  <c r="R75" i="1"/>
  <c r="R74" i="1" s="1"/>
  <c r="R23" i="1" s="1"/>
  <c r="Q75" i="1"/>
  <c r="C75" i="1"/>
  <c r="B75" i="1"/>
  <c r="A75" i="1"/>
  <c r="BX74" i="1"/>
  <c r="BW74" i="1"/>
  <c r="BV74" i="1"/>
  <c r="BV73" i="1" s="1"/>
  <c r="BU74" i="1"/>
  <c r="BU73" i="1" s="1"/>
  <c r="BU72" i="1" s="1"/>
  <c r="BU71" i="1" s="1"/>
  <c r="BU22" i="1" s="1"/>
  <c r="BT74" i="1"/>
  <c r="BS74" i="1"/>
  <c r="BA74" i="1"/>
  <c r="BA23" i="1" s="1"/>
  <c r="I74" i="1"/>
  <c r="H74" i="1"/>
  <c r="G74" i="1"/>
  <c r="F74" i="1"/>
  <c r="E74" i="1"/>
  <c r="C74" i="1"/>
  <c r="B74" i="1"/>
  <c r="A74" i="1"/>
  <c r="BX73" i="1"/>
  <c r="BW73" i="1"/>
  <c r="BT73" i="1"/>
  <c r="BT72" i="1" s="1"/>
  <c r="BT71" i="1" s="1"/>
  <c r="BT22" i="1" s="1"/>
  <c r="BS73" i="1"/>
  <c r="I73" i="1"/>
  <c r="H73" i="1"/>
  <c r="G73" i="1"/>
  <c r="G71" i="1" s="1"/>
  <c r="G22" i="1" s="1"/>
  <c r="F73" i="1"/>
  <c r="E73" i="1"/>
  <c r="C73" i="1"/>
  <c r="B73" i="1"/>
  <c r="A73" i="1"/>
  <c r="BX72" i="1"/>
  <c r="BW72" i="1"/>
  <c r="BW71" i="1" s="1"/>
  <c r="BW22" i="1" s="1"/>
  <c r="BV72" i="1"/>
  <c r="BV71" i="1" s="1"/>
  <c r="BV22" i="1" s="1"/>
  <c r="BS72" i="1"/>
  <c r="C72" i="1"/>
  <c r="B72" i="1"/>
  <c r="A72" i="1"/>
  <c r="BX71" i="1"/>
  <c r="BS71" i="1"/>
  <c r="BS22" i="1" s="1"/>
  <c r="BQ71" i="1"/>
  <c r="BP71" i="1"/>
  <c r="BO71" i="1"/>
  <c r="BN71" i="1"/>
  <c r="BN22" i="1" s="1"/>
  <c r="BM71" i="1"/>
  <c r="BE71" i="1"/>
  <c r="BD71" i="1"/>
  <c r="BC71" i="1"/>
  <c r="BC22" i="1" s="1"/>
  <c r="BB71" i="1"/>
  <c r="BA71" i="1"/>
  <c r="AS71" i="1"/>
  <c r="AR71" i="1"/>
  <c r="AR22" i="1" s="1"/>
  <c r="AQ71" i="1"/>
  <c r="AP71" i="1"/>
  <c r="AO71" i="1"/>
  <c r="AG71" i="1"/>
  <c r="AG22" i="1" s="1"/>
  <c r="AF71" i="1"/>
  <c r="AE71" i="1"/>
  <c r="AD71" i="1"/>
  <c r="AC71" i="1"/>
  <c r="AC22" i="1" s="1"/>
  <c r="U71" i="1"/>
  <c r="T71" i="1"/>
  <c r="S71" i="1"/>
  <c r="R71" i="1"/>
  <c r="R22" i="1" s="1"/>
  <c r="Q71" i="1"/>
  <c r="I71" i="1"/>
  <c r="H71" i="1"/>
  <c r="F71" i="1"/>
  <c r="E71" i="1"/>
  <c r="C71" i="1"/>
  <c r="B71" i="1"/>
  <c r="A71" i="1"/>
  <c r="BX70" i="1"/>
  <c r="C70" i="1"/>
  <c r="B70" i="1"/>
  <c r="A70" i="1"/>
  <c r="BX69" i="1"/>
  <c r="C69" i="1"/>
  <c r="B69" i="1"/>
  <c r="A69" i="1"/>
  <c r="BX68" i="1"/>
  <c r="BW68" i="1"/>
  <c r="BW64" i="1" s="1"/>
  <c r="BW58" i="1" s="1"/>
  <c r="BV68" i="1"/>
  <c r="BV64" i="1" s="1"/>
  <c r="BU68" i="1"/>
  <c r="BT68" i="1"/>
  <c r="BS68" i="1"/>
  <c r="BS64" i="1" s="1"/>
  <c r="BS58" i="1" s="1"/>
  <c r="BQ68" i="1"/>
  <c r="BP68" i="1"/>
  <c r="BO68" i="1"/>
  <c r="BN68" i="1"/>
  <c r="BN64" i="1" s="1"/>
  <c r="BM68" i="1"/>
  <c r="BM64" i="1" s="1"/>
  <c r="BE68" i="1"/>
  <c r="BD68" i="1"/>
  <c r="BC68" i="1"/>
  <c r="BB68" i="1"/>
  <c r="BA68" i="1"/>
  <c r="AS68" i="1"/>
  <c r="AR68" i="1"/>
  <c r="AQ68" i="1"/>
  <c r="AP68" i="1"/>
  <c r="AO68" i="1"/>
  <c r="AG68" i="1"/>
  <c r="AF68" i="1"/>
  <c r="AE68" i="1"/>
  <c r="AD68" i="1"/>
  <c r="AC68" i="1"/>
  <c r="U68" i="1"/>
  <c r="T68" i="1"/>
  <c r="S68" i="1"/>
  <c r="R68" i="1"/>
  <c r="Q68" i="1"/>
  <c r="I68" i="1"/>
  <c r="H68" i="1"/>
  <c r="G68" i="1"/>
  <c r="F68" i="1"/>
  <c r="E68" i="1"/>
  <c r="C68" i="1"/>
  <c r="B68" i="1"/>
  <c r="A68" i="1"/>
  <c r="BX67" i="1"/>
  <c r="C67" i="1"/>
  <c r="B67" i="1"/>
  <c r="A67" i="1"/>
  <c r="BX66" i="1"/>
  <c r="C66" i="1"/>
  <c r="B66" i="1"/>
  <c r="A66" i="1"/>
  <c r="BX65" i="1"/>
  <c r="C65" i="1"/>
  <c r="B65" i="1"/>
  <c r="A65" i="1"/>
  <c r="BX64" i="1"/>
  <c r="BU64" i="1"/>
  <c r="BT64" i="1"/>
  <c r="BQ64" i="1"/>
  <c r="BP64" i="1"/>
  <c r="BO64" i="1"/>
  <c r="I64" i="1"/>
  <c r="H64" i="1"/>
  <c r="G64" i="1"/>
  <c r="F64" i="1"/>
  <c r="E64" i="1"/>
  <c r="C64" i="1"/>
  <c r="B64" i="1"/>
  <c r="A64" i="1"/>
  <c r="BX63" i="1"/>
  <c r="C63" i="1"/>
  <c r="B63" i="1"/>
  <c r="A63" i="1"/>
  <c r="BX62" i="1"/>
  <c r="C62" i="1"/>
  <c r="B62" i="1"/>
  <c r="A62" i="1"/>
  <c r="BX61" i="1"/>
  <c r="C61" i="1"/>
  <c r="B61" i="1"/>
  <c r="A61" i="1"/>
  <c r="BX60" i="1"/>
  <c r="BQ60" i="1"/>
  <c r="BP60" i="1"/>
  <c r="BO60" i="1"/>
  <c r="BO59" i="1" s="1"/>
  <c r="BN60" i="1"/>
  <c r="BN59" i="1" s="1"/>
  <c r="BN58" i="1" s="1"/>
  <c r="BM60" i="1"/>
  <c r="BE60" i="1"/>
  <c r="BD60" i="1"/>
  <c r="BD59" i="1" s="1"/>
  <c r="BD58" i="1" s="1"/>
  <c r="BC60" i="1"/>
  <c r="BC59" i="1" s="1"/>
  <c r="BC58" i="1" s="1"/>
  <c r="BB60" i="1"/>
  <c r="BA60" i="1"/>
  <c r="AS60" i="1"/>
  <c r="AS59" i="1" s="1"/>
  <c r="AR60" i="1"/>
  <c r="AR59" i="1" s="1"/>
  <c r="AR58" i="1" s="1"/>
  <c r="AQ60" i="1"/>
  <c r="AP60" i="1"/>
  <c r="AO60" i="1"/>
  <c r="AO59" i="1" s="1"/>
  <c r="AO58" i="1" s="1"/>
  <c r="AG60" i="1"/>
  <c r="AG59" i="1" s="1"/>
  <c r="AG58" i="1" s="1"/>
  <c r="AF60" i="1"/>
  <c r="AE60" i="1"/>
  <c r="AD60" i="1"/>
  <c r="AD59" i="1" s="1"/>
  <c r="AC60" i="1"/>
  <c r="AC59" i="1" s="1"/>
  <c r="AC58" i="1" s="1"/>
  <c r="U60" i="1"/>
  <c r="T60" i="1"/>
  <c r="S60" i="1"/>
  <c r="S59" i="1" s="1"/>
  <c r="S58" i="1" s="1"/>
  <c r="R60" i="1"/>
  <c r="R59" i="1" s="1"/>
  <c r="R58" i="1" s="1"/>
  <c r="Q60" i="1"/>
  <c r="C60" i="1"/>
  <c r="B60" i="1"/>
  <c r="A60" i="1"/>
  <c r="BX59" i="1"/>
  <c r="BW59" i="1"/>
  <c r="BV59" i="1"/>
  <c r="BV58" i="1" s="1"/>
  <c r="BU59" i="1"/>
  <c r="BU58" i="1" s="1"/>
  <c r="BT59" i="1"/>
  <c r="BS59" i="1"/>
  <c r="BQ59" i="1"/>
  <c r="BQ58" i="1" s="1"/>
  <c r="BP59" i="1"/>
  <c r="BM59" i="1"/>
  <c r="BE59" i="1"/>
  <c r="BE58" i="1" s="1"/>
  <c r="BB59" i="1"/>
  <c r="BB58" i="1" s="1"/>
  <c r="BA59" i="1"/>
  <c r="AQ59" i="1"/>
  <c r="AQ58" i="1" s="1"/>
  <c r="AP59" i="1"/>
  <c r="AP58" i="1" s="1"/>
  <c r="AF59" i="1"/>
  <c r="AF58" i="1" s="1"/>
  <c r="AE59" i="1"/>
  <c r="U59" i="1"/>
  <c r="U58" i="1" s="1"/>
  <c r="T59" i="1"/>
  <c r="T58" i="1" s="1"/>
  <c r="Q59" i="1"/>
  <c r="Q58" i="1" s="1"/>
  <c r="I59" i="1"/>
  <c r="H59" i="1"/>
  <c r="G59" i="1"/>
  <c r="F59" i="1"/>
  <c r="F58" i="1" s="1"/>
  <c r="E59" i="1"/>
  <c r="E58" i="1" s="1"/>
  <c r="C59" i="1"/>
  <c r="B59" i="1"/>
  <c r="A59" i="1"/>
  <c r="BX58" i="1"/>
  <c r="BT58" i="1"/>
  <c r="BP58" i="1"/>
  <c r="BO58" i="1"/>
  <c r="BA58" i="1"/>
  <c r="AS58" i="1"/>
  <c r="AE58" i="1"/>
  <c r="AD58" i="1"/>
  <c r="I58" i="1"/>
  <c r="H58" i="1"/>
  <c r="G58" i="1"/>
  <c r="C58" i="1"/>
  <c r="B58" i="1"/>
  <c r="A58" i="1"/>
  <c r="BX57" i="1"/>
  <c r="C57" i="1"/>
  <c r="B57" i="1"/>
  <c r="A57" i="1"/>
  <c r="BX56" i="1"/>
  <c r="C56" i="1"/>
  <c r="B56" i="1"/>
  <c r="A56" i="1"/>
  <c r="BX55" i="1"/>
  <c r="BW55" i="1"/>
  <c r="BV55" i="1"/>
  <c r="BU55" i="1"/>
  <c r="BT55" i="1"/>
  <c r="BS55" i="1"/>
  <c r="BQ55" i="1"/>
  <c r="BP55" i="1"/>
  <c r="BO55" i="1"/>
  <c r="BN55" i="1"/>
  <c r="BM55" i="1"/>
  <c r="BE55" i="1"/>
  <c r="BD55" i="1"/>
  <c r="BC55" i="1"/>
  <c r="BB55" i="1"/>
  <c r="BA55" i="1"/>
  <c r="AS55" i="1"/>
  <c r="AR55" i="1"/>
  <c r="AQ55" i="1"/>
  <c r="AP55" i="1"/>
  <c r="AO55" i="1"/>
  <c r="AG55" i="1"/>
  <c r="AF55" i="1"/>
  <c r="AE55" i="1"/>
  <c r="AD55" i="1"/>
  <c r="AC55" i="1"/>
  <c r="U55" i="1"/>
  <c r="T55" i="1"/>
  <c r="S55" i="1"/>
  <c r="R55" i="1"/>
  <c r="Q55" i="1"/>
  <c r="I55" i="1"/>
  <c r="H55" i="1"/>
  <c r="G55" i="1"/>
  <c r="F55" i="1"/>
  <c r="E55" i="1"/>
  <c r="C55" i="1"/>
  <c r="B55" i="1"/>
  <c r="A55" i="1"/>
  <c r="BX54" i="1"/>
  <c r="BQ54" i="1"/>
  <c r="BP54" i="1"/>
  <c r="BO54" i="1"/>
  <c r="BN54" i="1"/>
  <c r="BM54" i="1"/>
  <c r="BE54" i="1"/>
  <c r="BD54" i="1"/>
  <c r="BC54" i="1"/>
  <c r="BB54" i="1"/>
  <c r="BA54" i="1"/>
  <c r="AS54" i="1"/>
  <c r="AR54" i="1"/>
  <c r="AQ54" i="1"/>
  <c r="AP54" i="1"/>
  <c r="AO54" i="1"/>
  <c r="AG54" i="1"/>
  <c r="AF54" i="1"/>
  <c r="AE54" i="1"/>
  <c r="AD54" i="1"/>
  <c r="AC54" i="1"/>
  <c r="U54" i="1"/>
  <c r="T54" i="1"/>
  <c r="S54" i="1"/>
  <c r="R54" i="1"/>
  <c r="Q54" i="1"/>
  <c r="C54" i="1"/>
  <c r="B54" i="1"/>
  <c r="A54" i="1"/>
  <c r="BX53" i="1"/>
  <c r="BQ53" i="1"/>
  <c r="BP53" i="1"/>
  <c r="BO53" i="1"/>
  <c r="BN53" i="1"/>
  <c r="BM53" i="1"/>
  <c r="BE53" i="1"/>
  <c r="BD53" i="1"/>
  <c r="BC53" i="1"/>
  <c r="BB53" i="1"/>
  <c r="BA53" i="1"/>
  <c r="AS53" i="1"/>
  <c r="AR53" i="1"/>
  <c r="AQ53" i="1"/>
  <c r="AP53" i="1"/>
  <c r="AO53" i="1"/>
  <c r="AG53" i="1"/>
  <c r="AF53" i="1"/>
  <c r="AE53" i="1"/>
  <c r="AD53" i="1"/>
  <c r="AC53" i="1"/>
  <c r="U53" i="1"/>
  <c r="T53" i="1"/>
  <c r="S53" i="1"/>
  <c r="R53" i="1"/>
  <c r="Q53" i="1"/>
  <c r="C53" i="1"/>
  <c r="B53" i="1"/>
  <c r="A53" i="1"/>
  <c r="BX52" i="1"/>
  <c r="BQ52" i="1"/>
  <c r="BP52" i="1"/>
  <c r="BO52" i="1"/>
  <c r="BN52" i="1"/>
  <c r="BM52" i="1"/>
  <c r="BE52" i="1"/>
  <c r="BD52" i="1"/>
  <c r="BC52" i="1"/>
  <c r="BB52" i="1"/>
  <c r="BA52" i="1"/>
  <c r="AS52" i="1"/>
  <c r="AR52" i="1"/>
  <c r="AQ52" i="1"/>
  <c r="AP52" i="1"/>
  <c r="AO52" i="1"/>
  <c r="AG52" i="1"/>
  <c r="AF52" i="1"/>
  <c r="AE52" i="1"/>
  <c r="AD52" i="1"/>
  <c r="AC52" i="1"/>
  <c r="U52" i="1"/>
  <c r="T52" i="1"/>
  <c r="S52" i="1"/>
  <c r="R52" i="1"/>
  <c r="Q52" i="1"/>
  <c r="C52" i="1"/>
  <c r="B52" i="1"/>
  <c r="A52" i="1"/>
  <c r="BX51" i="1"/>
  <c r="BQ51" i="1"/>
  <c r="BP51" i="1"/>
  <c r="BO51" i="1"/>
  <c r="BN51" i="1"/>
  <c r="BM51" i="1"/>
  <c r="BE51" i="1"/>
  <c r="BD51" i="1"/>
  <c r="BC51" i="1"/>
  <c r="BB51" i="1"/>
  <c r="BA51" i="1"/>
  <c r="AS51" i="1"/>
  <c r="AR51" i="1"/>
  <c r="AQ51" i="1"/>
  <c r="AP51" i="1"/>
  <c r="AO51" i="1"/>
  <c r="AG51" i="1"/>
  <c r="AF51" i="1"/>
  <c r="AE51" i="1"/>
  <c r="AD51" i="1"/>
  <c r="AC51" i="1"/>
  <c r="U51" i="1"/>
  <c r="T51" i="1"/>
  <c r="S51" i="1"/>
  <c r="R51" i="1"/>
  <c r="Q51" i="1"/>
  <c r="C51" i="1"/>
  <c r="B51" i="1"/>
  <c r="A51" i="1"/>
  <c r="BX50" i="1"/>
  <c r="BQ50" i="1"/>
  <c r="BP50" i="1"/>
  <c r="BO50" i="1"/>
  <c r="BN50" i="1"/>
  <c r="BM50" i="1"/>
  <c r="BE50" i="1"/>
  <c r="BE47" i="1" s="1"/>
  <c r="BE45" i="1" s="1"/>
  <c r="BD50" i="1"/>
  <c r="BC50" i="1"/>
  <c r="BB50" i="1"/>
  <c r="BA50" i="1"/>
  <c r="BA47" i="1" s="1"/>
  <c r="BA45" i="1" s="1"/>
  <c r="BA44" i="1" s="1"/>
  <c r="BA21" i="1" s="1"/>
  <c r="AS50" i="1"/>
  <c r="AR50" i="1"/>
  <c r="AQ50" i="1"/>
  <c r="AP50" i="1"/>
  <c r="AP47" i="1" s="1"/>
  <c r="AP45" i="1" s="1"/>
  <c r="AO50" i="1"/>
  <c r="AG50" i="1"/>
  <c r="AF50" i="1"/>
  <c r="AE50" i="1"/>
  <c r="AD50" i="1"/>
  <c r="AC50" i="1"/>
  <c r="U50" i="1"/>
  <c r="T50" i="1"/>
  <c r="T47" i="1" s="1"/>
  <c r="T45" i="1" s="1"/>
  <c r="S50" i="1"/>
  <c r="R50" i="1"/>
  <c r="Q50" i="1"/>
  <c r="C50" i="1"/>
  <c r="B50" i="1"/>
  <c r="A50" i="1"/>
  <c r="BX49" i="1"/>
  <c r="BQ49" i="1"/>
  <c r="BQ47" i="1" s="1"/>
  <c r="BQ46" i="1" s="1"/>
  <c r="BQ45" i="1" s="1"/>
  <c r="BP49" i="1"/>
  <c r="BO49" i="1"/>
  <c r="BN49" i="1"/>
  <c r="BM49" i="1"/>
  <c r="BE49" i="1"/>
  <c r="BD49" i="1"/>
  <c r="BC49" i="1"/>
  <c r="BB49" i="1"/>
  <c r="BB47" i="1" s="1"/>
  <c r="BB45" i="1" s="1"/>
  <c r="BA49" i="1"/>
  <c r="AS49" i="1"/>
  <c r="AR49" i="1"/>
  <c r="AQ49" i="1"/>
  <c r="AP49" i="1"/>
  <c r="AO49" i="1"/>
  <c r="AG49" i="1"/>
  <c r="AF49" i="1"/>
  <c r="AF47" i="1" s="1"/>
  <c r="AF45" i="1" s="1"/>
  <c r="AE49" i="1"/>
  <c r="AD49" i="1"/>
  <c r="AC49" i="1"/>
  <c r="U49" i="1"/>
  <c r="T49" i="1"/>
  <c r="S49" i="1"/>
  <c r="R49" i="1"/>
  <c r="Q49" i="1"/>
  <c r="Q47" i="1" s="1"/>
  <c r="Q45" i="1" s="1"/>
  <c r="C49" i="1"/>
  <c r="B49" i="1"/>
  <c r="A49" i="1"/>
  <c r="BX48" i="1"/>
  <c r="BQ48" i="1"/>
  <c r="BP48" i="1"/>
  <c r="BO48" i="1"/>
  <c r="BN48" i="1"/>
  <c r="BN47" i="1" s="1"/>
  <c r="BN46" i="1" s="1"/>
  <c r="BN45" i="1" s="1"/>
  <c r="BN44" i="1" s="1"/>
  <c r="BN21" i="1" s="1"/>
  <c r="BM48" i="1"/>
  <c r="BE48" i="1"/>
  <c r="BD48" i="1"/>
  <c r="BC48" i="1"/>
  <c r="BC47" i="1" s="1"/>
  <c r="BB48" i="1"/>
  <c r="BA48" i="1"/>
  <c r="AS48" i="1"/>
  <c r="AR48" i="1"/>
  <c r="AR47" i="1" s="1"/>
  <c r="AR45" i="1" s="1"/>
  <c r="AR44" i="1" s="1"/>
  <c r="AR21" i="1" s="1"/>
  <c r="AQ48" i="1"/>
  <c r="AP48" i="1"/>
  <c r="AO48" i="1"/>
  <c r="AG48" i="1"/>
  <c r="AG47" i="1" s="1"/>
  <c r="AF48" i="1"/>
  <c r="AE48" i="1"/>
  <c r="AD48" i="1"/>
  <c r="AC48" i="1"/>
  <c r="AC47" i="1" s="1"/>
  <c r="AC45" i="1" s="1"/>
  <c r="AC44" i="1" s="1"/>
  <c r="AC21" i="1" s="1"/>
  <c r="U48" i="1"/>
  <c r="T48" i="1"/>
  <c r="S48" i="1"/>
  <c r="R48" i="1"/>
  <c r="R47" i="1" s="1"/>
  <c r="Q48" i="1"/>
  <c r="C48" i="1"/>
  <c r="B48" i="1"/>
  <c r="A48" i="1"/>
  <c r="BX47" i="1"/>
  <c r="BW47" i="1"/>
  <c r="BV47" i="1"/>
  <c r="BV46" i="1" s="1"/>
  <c r="BU47" i="1"/>
  <c r="BU46" i="1" s="1"/>
  <c r="BU45" i="1" s="1"/>
  <c r="BU44" i="1" s="1"/>
  <c r="BU21" i="1" s="1"/>
  <c r="BT47" i="1"/>
  <c r="BS47" i="1"/>
  <c r="BP47" i="1"/>
  <c r="BP46" i="1" s="1"/>
  <c r="BP45" i="1" s="1"/>
  <c r="BP44" i="1" s="1"/>
  <c r="BP21" i="1" s="1"/>
  <c r="BP19" i="1" s="1"/>
  <c r="BM47" i="1"/>
  <c r="BM46" i="1" s="1"/>
  <c r="BM45" i="1" s="1"/>
  <c r="AQ47" i="1"/>
  <c r="AE47" i="1"/>
  <c r="AE45" i="1" s="1"/>
  <c r="U47" i="1"/>
  <c r="U45" i="1" s="1"/>
  <c r="U44" i="1" s="1"/>
  <c r="U21" i="1" s="1"/>
  <c r="I47" i="1"/>
  <c r="I45" i="1" s="1"/>
  <c r="H47" i="1"/>
  <c r="G47" i="1"/>
  <c r="F47" i="1"/>
  <c r="E47" i="1"/>
  <c r="E45" i="1" s="1"/>
  <c r="E44" i="1" s="1"/>
  <c r="E21" i="1" s="1"/>
  <c r="C47" i="1"/>
  <c r="B47" i="1"/>
  <c r="A47" i="1"/>
  <c r="BX46" i="1"/>
  <c r="BW46" i="1"/>
  <c r="BT46" i="1"/>
  <c r="BT45" i="1" s="1"/>
  <c r="BT44" i="1" s="1"/>
  <c r="BS46" i="1"/>
  <c r="C46" i="1"/>
  <c r="B46" i="1"/>
  <c r="A46" i="1"/>
  <c r="BX45" i="1"/>
  <c r="BW45" i="1"/>
  <c r="BV45" i="1"/>
  <c r="BV44" i="1" s="1"/>
  <c r="BV21" i="1" s="1"/>
  <c r="BS45" i="1"/>
  <c r="BS44" i="1" s="1"/>
  <c r="BC45" i="1"/>
  <c r="BC44" i="1" s="1"/>
  <c r="AQ45" i="1"/>
  <c r="AQ44" i="1" s="1"/>
  <c r="AQ21" i="1" s="1"/>
  <c r="AG45" i="1"/>
  <c r="AG44" i="1" s="1"/>
  <c r="R45" i="1"/>
  <c r="R44" i="1" s="1"/>
  <c r="H45" i="1"/>
  <c r="G45" i="1"/>
  <c r="G44" i="1" s="1"/>
  <c r="G21" i="1" s="1"/>
  <c r="F45" i="1"/>
  <c r="F44" i="1" s="1"/>
  <c r="C45" i="1"/>
  <c r="B45" i="1"/>
  <c r="A45" i="1"/>
  <c r="BX44" i="1"/>
  <c r="BQ44" i="1"/>
  <c r="BQ21" i="1" s="1"/>
  <c r="BB44" i="1"/>
  <c r="BB21" i="1" s="1"/>
  <c r="AF44" i="1"/>
  <c r="AF21" i="1" s="1"/>
  <c r="AE44" i="1"/>
  <c r="AE21" i="1" s="1"/>
  <c r="Q44" i="1"/>
  <c r="Q21" i="1" s="1"/>
  <c r="I44" i="1"/>
  <c r="I21" i="1" s="1"/>
  <c r="C44" i="1"/>
  <c r="B44" i="1"/>
  <c r="A44" i="1"/>
  <c r="BX43" i="1"/>
  <c r="C43" i="1"/>
  <c r="B43" i="1"/>
  <c r="A43" i="1"/>
  <c r="BX42" i="1"/>
  <c r="C42" i="1"/>
  <c r="B42" i="1"/>
  <c r="A42" i="1"/>
  <c r="BX41" i="1"/>
  <c r="BW41" i="1"/>
  <c r="BV41" i="1"/>
  <c r="BU41" i="1"/>
  <c r="BT41" i="1"/>
  <c r="BS41" i="1"/>
  <c r="BQ41" i="1"/>
  <c r="BP41" i="1"/>
  <c r="BO41" i="1"/>
  <c r="BN41" i="1"/>
  <c r="BM41" i="1"/>
  <c r="BE41" i="1"/>
  <c r="BD41" i="1"/>
  <c r="BC41" i="1"/>
  <c r="BB41" i="1"/>
  <c r="BA41" i="1"/>
  <c r="AS41" i="1"/>
  <c r="AR41" i="1"/>
  <c r="AQ41" i="1"/>
  <c r="AP41" i="1"/>
  <c r="AO41" i="1"/>
  <c r="AG41" i="1"/>
  <c r="AF41" i="1"/>
  <c r="AE41" i="1"/>
  <c r="AD41" i="1"/>
  <c r="AC41" i="1"/>
  <c r="U41" i="1"/>
  <c r="T41" i="1"/>
  <c r="S41" i="1"/>
  <c r="R41" i="1"/>
  <c r="Q41" i="1"/>
  <c r="I41" i="1"/>
  <c r="H41" i="1"/>
  <c r="G41" i="1"/>
  <c r="F41" i="1"/>
  <c r="E41" i="1"/>
  <c r="C41" i="1"/>
  <c r="B41" i="1"/>
  <c r="A41" i="1"/>
  <c r="BX40" i="1"/>
  <c r="C40" i="1"/>
  <c r="B40" i="1"/>
  <c r="A40" i="1"/>
  <c r="BX39" i="1"/>
  <c r="C39" i="1"/>
  <c r="B39" i="1"/>
  <c r="A39" i="1"/>
  <c r="BX38" i="1"/>
  <c r="C38" i="1"/>
  <c r="B38" i="1"/>
  <c r="A38" i="1"/>
  <c r="BX37" i="1"/>
  <c r="C37" i="1"/>
  <c r="B37" i="1"/>
  <c r="A37" i="1"/>
  <c r="BX36" i="1"/>
  <c r="C36" i="1"/>
  <c r="B36" i="1"/>
  <c r="A36" i="1"/>
  <c r="BX35" i="1"/>
  <c r="C35" i="1"/>
  <c r="B35" i="1"/>
  <c r="A35" i="1"/>
  <c r="BX34" i="1"/>
  <c r="BW34" i="1"/>
  <c r="BV34" i="1"/>
  <c r="BU34" i="1"/>
  <c r="BT34" i="1"/>
  <c r="BS34" i="1"/>
  <c r="BQ34" i="1"/>
  <c r="BP34" i="1"/>
  <c r="BO34" i="1"/>
  <c r="BN34" i="1"/>
  <c r="BM34" i="1"/>
  <c r="BE34" i="1"/>
  <c r="BD34" i="1"/>
  <c r="BC34" i="1"/>
  <c r="BB34" i="1"/>
  <c r="BA34" i="1"/>
  <c r="AS34" i="1"/>
  <c r="AR34" i="1"/>
  <c r="AQ34" i="1"/>
  <c r="AP34" i="1"/>
  <c r="AO34" i="1"/>
  <c r="AG34" i="1"/>
  <c r="AF34" i="1"/>
  <c r="AE34" i="1"/>
  <c r="AD34" i="1"/>
  <c r="AC34" i="1"/>
  <c r="U34" i="1"/>
  <c r="T34" i="1"/>
  <c r="S34" i="1"/>
  <c r="R34" i="1"/>
  <c r="Q34" i="1"/>
  <c r="I34" i="1"/>
  <c r="H34" i="1"/>
  <c r="G34" i="1"/>
  <c r="F34" i="1"/>
  <c r="E34" i="1"/>
  <c r="C34" i="1"/>
  <c r="B34" i="1"/>
  <c r="A34" i="1"/>
  <c r="BX33" i="1"/>
  <c r="C33" i="1"/>
  <c r="B33" i="1"/>
  <c r="A33" i="1"/>
  <c r="BX32" i="1"/>
  <c r="C32" i="1"/>
  <c r="B32" i="1"/>
  <c r="A32" i="1"/>
  <c r="BX31" i="1"/>
  <c r="BW31" i="1"/>
  <c r="BV31" i="1"/>
  <c r="BU31" i="1"/>
  <c r="BT31" i="1"/>
  <c r="BS31" i="1"/>
  <c r="BQ31" i="1"/>
  <c r="BP31" i="1"/>
  <c r="BO31" i="1"/>
  <c r="BN31" i="1"/>
  <c r="BM31" i="1"/>
  <c r="BE31" i="1"/>
  <c r="BD31" i="1"/>
  <c r="BC31" i="1"/>
  <c r="BB31" i="1"/>
  <c r="BA31" i="1"/>
  <c r="AS31" i="1"/>
  <c r="AR31" i="1"/>
  <c r="AQ31" i="1"/>
  <c r="AP31" i="1"/>
  <c r="AO31" i="1"/>
  <c r="AG31" i="1"/>
  <c r="AF31" i="1"/>
  <c r="AE31" i="1"/>
  <c r="AD31" i="1"/>
  <c r="AC31" i="1"/>
  <c r="U31" i="1"/>
  <c r="T31" i="1"/>
  <c r="S31" i="1"/>
  <c r="R31" i="1"/>
  <c r="Q31" i="1"/>
  <c r="I31" i="1"/>
  <c r="H31" i="1"/>
  <c r="G31" i="1"/>
  <c r="F31" i="1"/>
  <c r="E31" i="1"/>
  <c r="C31" i="1"/>
  <c r="B31" i="1"/>
  <c r="A31" i="1"/>
  <c r="BX30" i="1"/>
  <c r="C30" i="1"/>
  <c r="B30" i="1"/>
  <c r="A30" i="1"/>
  <c r="BX29" i="1"/>
  <c r="C29" i="1"/>
  <c r="B29" i="1"/>
  <c r="A29" i="1"/>
  <c r="BX28" i="1"/>
  <c r="C28" i="1"/>
  <c r="B28" i="1"/>
  <c r="A28" i="1"/>
  <c r="BX27" i="1"/>
  <c r="BW27" i="1"/>
  <c r="BV27" i="1"/>
  <c r="BU27" i="1"/>
  <c r="BT27" i="1"/>
  <c r="BS27" i="1"/>
  <c r="BQ27" i="1"/>
  <c r="BP27" i="1"/>
  <c r="BP26" i="1" s="1"/>
  <c r="BP20" i="1" s="1"/>
  <c r="BO27" i="1"/>
  <c r="BN27" i="1"/>
  <c r="BM27" i="1"/>
  <c r="BE27" i="1"/>
  <c r="BD27" i="1"/>
  <c r="BC27" i="1"/>
  <c r="BB27" i="1"/>
  <c r="BA27" i="1"/>
  <c r="BA26" i="1" s="1"/>
  <c r="AS27" i="1"/>
  <c r="AR27" i="1"/>
  <c r="AQ27" i="1"/>
  <c r="AP27" i="1"/>
  <c r="AO27" i="1"/>
  <c r="AG27" i="1"/>
  <c r="AF27" i="1"/>
  <c r="AE27" i="1"/>
  <c r="AE26" i="1" s="1"/>
  <c r="AE20" i="1" s="1"/>
  <c r="AD27" i="1"/>
  <c r="AC27" i="1"/>
  <c r="U27" i="1"/>
  <c r="T27" i="1"/>
  <c r="S27" i="1"/>
  <c r="R27" i="1"/>
  <c r="Q27" i="1"/>
  <c r="I27" i="1"/>
  <c r="I26" i="1" s="1"/>
  <c r="I20" i="1" s="1"/>
  <c r="H27" i="1"/>
  <c r="G27" i="1"/>
  <c r="F27" i="1"/>
  <c r="E27" i="1"/>
  <c r="C27" i="1"/>
  <c r="B27" i="1"/>
  <c r="A27" i="1"/>
  <c r="BX26" i="1"/>
  <c r="BU26" i="1"/>
  <c r="BT26" i="1"/>
  <c r="BT20" i="1" s="1"/>
  <c r="BT19" i="1" s="1"/>
  <c r="BO26" i="1"/>
  <c r="BO20" i="1" s="1"/>
  <c r="BE26" i="1"/>
  <c r="BE20" i="1" s="1"/>
  <c r="BD26" i="1"/>
  <c r="BD20" i="1" s="1"/>
  <c r="AS26" i="1"/>
  <c r="AS20" i="1" s="1"/>
  <c r="AP26" i="1"/>
  <c r="AP20" i="1" s="1"/>
  <c r="AO26" i="1"/>
  <c r="AO20" i="1" s="1"/>
  <c r="AD26" i="1"/>
  <c r="AD20" i="1" s="1"/>
  <c r="T26" i="1"/>
  <c r="T20" i="1" s="1"/>
  <c r="S26" i="1"/>
  <c r="S20" i="1" s="1"/>
  <c r="H26" i="1"/>
  <c r="E26" i="1"/>
  <c r="E20" i="1" s="1"/>
  <c r="C26" i="1"/>
  <c r="B26" i="1"/>
  <c r="A26" i="1"/>
  <c r="BX25" i="1"/>
  <c r="BW25" i="1"/>
  <c r="BV25" i="1"/>
  <c r="BU25" i="1"/>
  <c r="BT25" i="1"/>
  <c r="BS25" i="1"/>
  <c r="BQ25" i="1"/>
  <c r="BP25" i="1"/>
  <c r="BO25" i="1"/>
  <c r="BN25" i="1"/>
  <c r="BM25" i="1"/>
  <c r="BE25" i="1"/>
  <c r="BD25" i="1"/>
  <c r="BC25" i="1"/>
  <c r="BB25" i="1"/>
  <c r="BA25" i="1"/>
  <c r="AS25" i="1"/>
  <c r="AR25" i="1"/>
  <c r="AQ25" i="1"/>
  <c r="AP25" i="1"/>
  <c r="AO25" i="1"/>
  <c r="AG25" i="1"/>
  <c r="AF25" i="1"/>
  <c r="AE25" i="1"/>
  <c r="AD25" i="1"/>
  <c r="AC25" i="1"/>
  <c r="U25" i="1"/>
  <c r="T25" i="1"/>
  <c r="S25" i="1"/>
  <c r="R25" i="1"/>
  <c r="Q25" i="1"/>
  <c r="I25" i="1"/>
  <c r="H25" i="1"/>
  <c r="G25" i="1"/>
  <c r="F25" i="1"/>
  <c r="E25" i="1"/>
  <c r="C25" i="1"/>
  <c r="B25" i="1"/>
  <c r="A25" i="1"/>
  <c r="BX24" i="1"/>
  <c r="BW24" i="1"/>
  <c r="BV24" i="1"/>
  <c r="BS24" i="1"/>
  <c r="BQ24" i="1"/>
  <c r="BN24" i="1"/>
  <c r="BM24" i="1"/>
  <c r="BE24" i="1"/>
  <c r="BD24" i="1"/>
  <c r="BC24" i="1"/>
  <c r="BB24" i="1"/>
  <c r="BA24" i="1"/>
  <c r="AS24" i="1"/>
  <c r="AR24" i="1"/>
  <c r="AQ24" i="1"/>
  <c r="AP24" i="1"/>
  <c r="AO24" i="1"/>
  <c r="AG24" i="1"/>
  <c r="AF24" i="1"/>
  <c r="AE24" i="1"/>
  <c r="AD24" i="1"/>
  <c r="AC24" i="1"/>
  <c r="U24" i="1"/>
  <c r="T24" i="1"/>
  <c r="S24" i="1"/>
  <c r="R24" i="1"/>
  <c r="Q24" i="1"/>
  <c r="I24" i="1"/>
  <c r="H24" i="1"/>
  <c r="G24" i="1"/>
  <c r="F24" i="1"/>
  <c r="E24" i="1"/>
  <c r="C24" i="1"/>
  <c r="B24" i="1"/>
  <c r="A24" i="1"/>
  <c r="BX23" i="1"/>
  <c r="BW23" i="1"/>
  <c r="BV23" i="1"/>
  <c r="BU23" i="1"/>
  <c r="BT23" i="1"/>
  <c r="BS23" i="1"/>
  <c r="I23" i="1"/>
  <c r="H23" i="1"/>
  <c r="G23" i="1"/>
  <c r="F23" i="1"/>
  <c r="E23" i="1"/>
  <c r="C23" i="1"/>
  <c r="B23" i="1"/>
  <c r="A23" i="1"/>
  <c r="BX22" i="1"/>
  <c r="BQ22" i="1"/>
  <c r="BP22" i="1"/>
  <c r="BO22" i="1"/>
  <c r="BM22" i="1"/>
  <c r="BE22" i="1"/>
  <c r="BD22" i="1"/>
  <c r="BB22" i="1"/>
  <c r="BA22" i="1"/>
  <c r="AS22" i="1"/>
  <c r="AQ22" i="1"/>
  <c r="AP22" i="1"/>
  <c r="AO22" i="1"/>
  <c r="AF22" i="1"/>
  <c r="AE22" i="1"/>
  <c r="AD22" i="1"/>
  <c r="U22" i="1"/>
  <c r="T22" i="1"/>
  <c r="S22" i="1"/>
  <c r="Q22" i="1"/>
  <c r="I22" i="1"/>
  <c r="H22" i="1"/>
  <c r="F22" i="1"/>
  <c r="E22" i="1"/>
  <c r="C22" i="1"/>
  <c r="B22" i="1"/>
  <c r="A22" i="1"/>
  <c r="BX21" i="1"/>
  <c r="BT21" i="1"/>
  <c r="BS21" i="1"/>
  <c r="BC21" i="1"/>
  <c r="AG21" i="1"/>
  <c r="R21" i="1"/>
  <c r="F21" i="1"/>
  <c r="C21" i="1"/>
  <c r="B21" i="1"/>
  <c r="A21" i="1"/>
  <c r="BX20" i="1"/>
  <c r="BU20" i="1"/>
  <c r="BA20" i="1"/>
  <c r="BA19" i="1" s="1"/>
  <c r="H20" i="1"/>
  <c r="C20" i="1"/>
  <c r="B20" i="1"/>
  <c r="A20" i="1"/>
  <c r="BX19" i="1"/>
  <c r="BU19" i="1"/>
  <c r="I19" i="1"/>
  <c r="E19" i="1"/>
  <c r="C19" i="1"/>
  <c r="B19" i="1"/>
  <c r="A19" i="1"/>
  <c r="AE19" i="1" l="1"/>
  <c r="BM44" i="1"/>
  <c r="BM21" i="1" s="1"/>
  <c r="T44" i="1"/>
  <c r="T21" i="1" s="1"/>
  <c r="T19" i="1" s="1"/>
  <c r="AP44" i="1"/>
  <c r="AP21" i="1" s="1"/>
  <c r="AP19" i="1" s="1"/>
  <c r="BE44" i="1"/>
  <c r="BE21" i="1" s="1"/>
  <c r="BE19" i="1" s="1"/>
  <c r="AD74" i="1"/>
  <c r="AD23" i="1" s="1"/>
  <c r="AS74" i="1"/>
  <c r="AS23" i="1" s="1"/>
  <c r="BO74" i="1"/>
  <c r="BO23" i="1" s="1"/>
  <c r="BW44" i="1"/>
  <c r="BW21" i="1" s="1"/>
  <c r="S47" i="1"/>
  <c r="S45" i="1" s="1"/>
  <c r="S44" i="1" s="1"/>
  <c r="S21" i="1" s="1"/>
  <c r="S19" i="1" s="1"/>
  <c r="AD47" i="1"/>
  <c r="AD45" i="1" s="1"/>
  <c r="AD44" i="1" s="1"/>
  <c r="AD21" i="1" s="1"/>
  <c r="AD19" i="1" s="1"/>
  <c r="AO47" i="1"/>
  <c r="AO45" i="1" s="1"/>
  <c r="AO44" i="1" s="1"/>
  <c r="AO21" i="1" s="1"/>
  <c r="AO19" i="1" s="1"/>
  <c r="AS47" i="1"/>
  <c r="AS45" i="1" s="1"/>
  <c r="AS44" i="1" s="1"/>
  <c r="AS21" i="1" s="1"/>
  <c r="AS19" i="1" s="1"/>
  <c r="BD47" i="1"/>
  <c r="BD45" i="1" s="1"/>
  <c r="BD44" i="1" s="1"/>
  <c r="BD21" i="1" s="1"/>
  <c r="BO47" i="1"/>
  <c r="BO46" i="1" s="1"/>
  <c r="BO45" i="1" s="1"/>
  <c r="BO44" i="1" s="1"/>
  <c r="BO21" i="1" s="1"/>
  <c r="BO19" i="1" s="1"/>
  <c r="H44" i="1"/>
  <c r="H21" i="1" s="1"/>
  <c r="H19" i="1" s="1"/>
  <c r="S74" i="1"/>
  <c r="S23" i="1" s="1"/>
  <c r="AO74" i="1"/>
  <c r="AO23" i="1" s="1"/>
  <c r="BD74" i="1"/>
  <c r="BD23" i="1" s="1"/>
  <c r="BD19" i="1" s="1"/>
  <c r="F26" i="1"/>
  <c r="F20" i="1" s="1"/>
  <c r="F19" i="1" s="1"/>
  <c r="Q26" i="1"/>
  <c r="Q20" i="1" s="1"/>
  <c r="Q19" i="1" s="1"/>
  <c r="U26" i="1"/>
  <c r="U20" i="1" s="1"/>
  <c r="U19" i="1" s="1"/>
  <c r="AF26" i="1"/>
  <c r="AF20" i="1" s="1"/>
  <c r="AF19" i="1" s="1"/>
  <c r="AQ26" i="1"/>
  <c r="AQ20" i="1" s="1"/>
  <c r="AQ19" i="1" s="1"/>
  <c r="BB26" i="1"/>
  <c r="BB20" i="1" s="1"/>
  <c r="BB19" i="1" s="1"/>
  <c r="BM26" i="1"/>
  <c r="BM20" i="1" s="1"/>
  <c r="BQ26" i="1"/>
  <c r="BQ20" i="1" s="1"/>
  <c r="BQ19" i="1" s="1"/>
  <c r="BV26" i="1"/>
  <c r="BV20" i="1" s="1"/>
  <c r="BV19" i="1" s="1"/>
  <c r="G26" i="1"/>
  <c r="G20" i="1" s="1"/>
  <c r="G19" i="1" s="1"/>
  <c r="R26" i="1"/>
  <c r="R20" i="1" s="1"/>
  <c r="R19" i="1" s="1"/>
  <c r="AC26" i="1"/>
  <c r="AC20" i="1" s="1"/>
  <c r="AC19" i="1" s="1"/>
  <c r="AG26" i="1"/>
  <c r="AG20" i="1" s="1"/>
  <c r="AG19" i="1" s="1"/>
  <c r="AR26" i="1"/>
  <c r="AR20" i="1" s="1"/>
  <c r="AR19" i="1" s="1"/>
  <c r="BC26" i="1"/>
  <c r="BC20" i="1" s="1"/>
  <c r="BC19" i="1" s="1"/>
  <c r="BN26" i="1"/>
  <c r="BN20" i="1" s="1"/>
  <c r="BN19" i="1" s="1"/>
  <c r="BS26" i="1"/>
  <c r="BS20" i="1" s="1"/>
  <c r="BS19" i="1" s="1"/>
  <c r="BW26" i="1"/>
  <c r="BW20" i="1" s="1"/>
  <c r="BW19" i="1" s="1"/>
  <c r="BM58" i="1"/>
  <c r="BM19" i="1" l="1"/>
</calcChain>
</file>

<file path=xl/sharedStrings.xml><?xml version="1.0" encoding="utf-8"?>
<sst xmlns="http://schemas.openxmlformats.org/spreadsheetml/2006/main" count="4053" uniqueCount="76">
  <si>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</si>
  <si>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</si>
  <si>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</si>
  <si>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</si>
  <si>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r>
      <t xml:space="preserve">Инвестиционная программа   </t>
    </r>
    <r>
      <rPr>
        <u/>
        <sz val="14"/>
        <rFont val="Times New Roman"/>
        <family val="1"/>
        <charset val="204"/>
      </rPr>
      <t xml:space="preserve">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</si>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</sst>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56">
    <xf numFmtId="0" fontId="0" fillId="0" borderId="0" xfId="0"/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165" fontId="3" fillId="0" borderId="0" xfId="1" applyNumberFormat="1" applyFont="1" applyFill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right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 wrapText="1"/>
    </xf>
    <xf numFmtId="165" fontId="7" fillId="0" borderId="0" xfId="1" applyNumberFormat="1" applyFont="1" applyFill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165" fontId="5" fillId="0" borderId="0" xfId="5" applyNumberFormat="1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0" xfId="6" applyFont="1" applyFill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164" fontId="3" fillId="0" borderId="1" xfId="6" applyNumberFormat="1" applyFont="1" applyFill="1" applyBorder="1" applyAlignment="1">
      <alignment horizontal="center" vertical="center" textRotation="90" wrapText="1"/>
    </xf>
    <xf numFmtId="164" fontId="3" fillId="0" borderId="1" xfId="1" applyNumberFormat="1" applyFont="1" applyFill="1" applyBorder="1" applyAlignment="1">
      <alignment horizontal="center" vertical="center" textRotation="90" wrapText="1"/>
    </xf>
    <xf numFmtId="165" fontId="3" fillId="0" borderId="1" xfId="6" applyNumberFormat="1" applyFont="1" applyFill="1" applyBorder="1" applyAlignment="1">
      <alignment horizontal="center" vertical="center" textRotation="90" wrapText="1"/>
    </xf>
    <xf numFmtId="165" fontId="3" fillId="0" borderId="1" xfId="1" applyNumberFormat="1" applyFont="1" applyFill="1" applyBorder="1" applyAlignment="1">
      <alignment horizontal="center" vertical="center" textRotation="90" wrapText="1"/>
    </xf>
    <xf numFmtId="0" fontId="10" fillId="0" borderId="0" xfId="6" applyFont="1" applyFill="1" applyBorder="1" applyAlignment="1">
      <alignment horizontal="center" vertical="center" textRotation="90" wrapText="1"/>
    </xf>
    <xf numFmtId="0" fontId="3" fillId="0" borderId="0" xfId="1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164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  <cell r="CT17" t="str">
            <v>нд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  <cell r="CT18" t="str">
            <v>нд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  <cell r="CT19" t="str">
            <v>нд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  <cell r="CT20" t="str">
            <v>нд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  <cell r="CT21" t="str">
            <v>нд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  <cell r="CT22" t="str">
            <v>нд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  <cell r="CT23" t="str">
            <v>нд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  <cell r="CT24" t="str">
            <v>нд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  <cell r="CT25" t="str">
            <v>нд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  <cell r="CT26" t="str">
            <v>нд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  <cell r="CT27" t="str">
            <v>нд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  <cell r="CT28" t="str">
            <v>нд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  <cell r="CT29" t="str">
            <v>нд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  <cell r="CT30" t="str">
            <v>нд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  <cell r="CT31" t="str">
            <v>нд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  <cell r="CT32" t="str">
            <v>нд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  <cell r="CT33" t="str">
            <v>нд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  <cell r="CT34" t="str">
            <v>нд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  <cell r="CT35" t="str">
            <v>нд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CT36" t="str">
            <v>нд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  <cell r="CT37" t="str">
            <v>нд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CT38" t="str">
            <v>нд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  <cell r="CT39" t="str">
            <v>нд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  <cell r="CT40" t="str">
            <v>нд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  <cell r="CT41" t="str">
            <v>нд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  <cell r="CT42" t="str">
            <v>нд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  <cell r="CT43" t="str">
            <v>нд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  <cell r="CT44" t="str">
            <v>нд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CT45" t="str">
            <v>нд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  <cell r="CT46" t="str">
            <v>нд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  <cell r="CT47" t="str">
            <v>нд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  <cell r="CT48" t="str">
            <v>нд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  <cell r="CT49" t="str">
            <v>нд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  <cell r="CT50" t="str">
            <v>нд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  <cell r="CT51" t="str">
            <v>нд</v>
          </cell>
        </row>
        <row r="52">
          <cell r="A52" t="str">
            <v>1.2.1.2</v>
          </cell>
          <cell r="B52" t="str">
            <v>Реконструкция ПС "Академическая"35/10кВ</v>
          </cell>
          <cell r="C52" t="str">
            <v>О_100000007</v>
          </cell>
          <cell r="CT52" t="str">
            <v>нд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  <cell r="CT53" t="str">
            <v>нд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  <cell r="CT54" t="str">
            <v>нд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  <cell r="CT55" t="str">
            <v>нд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  <cell r="CT56" t="str">
            <v>нд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  <cell r="CT57" t="str">
            <v>нд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  <cell r="CT58" t="str">
            <v>нд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  <cell r="CT59" t="str">
            <v>нд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  <cell r="CT60" t="str">
            <v>нд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  <cell r="CT61" t="str">
            <v>нд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  <cell r="CT62" t="str">
            <v>нд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  <cell r="CT63" t="str">
            <v>нд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  <cell r="CT64" t="str">
            <v>нд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  <cell r="CT65" t="str">
            <v>нд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  <cell r="CT66" t="str">
            <v>нд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  <cell r="CT67" t="str">
            <v>нд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  <cell r="CT68" t="str">
            <v>нд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  <cell r="CT69" t="str">
            <v>нд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  <cell r="CT70" t="str">
            <v>нд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  <cell r="CT71" t="str">
            <v>нд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  <cell r="CT72" t="str">
            <v>нд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  <cell r="CT73" t="str">
            <v>нд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  <cell r="CT74" t="str">
            <v>нд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  <cell r="CT75" t="str">
            <v>нд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  <cell r="CT76" t="str">
            <v>нд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  <cell r="CT77" t="str">
            <v>нд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  <cell r="CT78" t="str">
            <v>нд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  <cell r="CT79" t="str">
            <v>нд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  <cell r="CT80" t="str">
            <v>нд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  <cell r="CT82" t="str">
            <v>нд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  <cell r="CT83" t="str">
            <v>нд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  <cell r="CT84" t="str">
            <v>нд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  <cell r="CT85" t="str">
            <v>нд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  <cell r="CT86" t="str">
            <v>нд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  <cell r="CT87" t="str">
            <v>нд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  <cell r="CT88" t="str">
            <v>нд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  <cell r="CT89" t="str">
            <v>нд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  <cell r="CT90" t="str">
            <v>нд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  <cell r="CT91" t="str">
            <v>нд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  <cell r="CT92" t="str">
            <v>нд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  <cell r="CT93" t="str">
            <v>нд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  <cell r="CT94" t="str">
            <v>нд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  <cell r="CT95" t="str">
            <v>нд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  <cell r="CT96" t="str">
            <v>нд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  <cell r="CT97" t="str">
            <v>нд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  <cell r="CT98" t="str">
            <v>нд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  <cell r="CT99" t="str">
            <v>нд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  <cell r="CT100" t="str">
            <v>нд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  <cell r="CT101" t="str">
            <v>нд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  <cell r="CT102" t="str">
            <v>нд</v>
          </cell>
        </row>
      </sheetData>
      <sheetData sheetId="6"/>
      <sheetData sheetId="7">
        <row r="48"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77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</row>
        <row r="49"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1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</row>
        <row r="50"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1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</row>
        <row r="51"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1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</row>
        <row r="52"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1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</row>
        <row r="53"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1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</row>
        <row r="54"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1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</row>
        <row r="60"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3314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3534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1193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1804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3582</v>
          </cell>
        </row>
        <row r="75"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Z75">
            <v>0</v>
          </cell>
          <cell r="CA75">
            <v>0</v>
          </cell>
          <cell r="CB75">
            <v>3.38</v>
          </cell>
          <cell r="CC75">
            <v>0</v>
          </cell>
          <cell r="CD75">
            <v>0</v>
          </cell>
        </row>
        <row r="76">
          <cell r="V76">
            <v>0</v>
          </cell>
          <cell r="W76">
            <v>0</v>
          </cell>
          <cell r="X76">
            <v>3.3819999999999997</v>
          </cell>
          <cell r="Y76">
            <v>0</v>
          </cell>
          <cell r="Z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X76">
            <v>0</v>
          </cell>
          <cell r="AY76">
            <v>0</v>
          </cell>
          <cell r="AZ76">
            <v>1.9350000000000001</v>
          </cell>
          <cell r="BA76">
            <v>0</v>
          </cell>
          <cell r="BB76">
            <v>0</v>
          </cell>
          <cell r="BL76">
            <v>0</v>
          </cell>
          <cell r="BM76">
            <v>0</v>
          </cell>
          <cell r="BN76">
            <v>2.7230000000000003</v>
          </cell>
          <cell r="BO76">
            <v>0</v>
          </cell>
          <cell r="BP76">
            <v>0</v>
          </cell>
          <cell r="BZ76">
            <v>0</v>
          </cell>
          <cell r="CA76">
            <v>0</v>
          </cell>
          <cell r="CB76">
            <v>5.34</v>
          </cell>
          <cell r="CC76">
            <v>0</v>
          </cell>
          <cell r="CD76">
            <v>0</v>
          </cell>
        </row>
        <row r="77">
          <cell r="V77">
            <v>0</v>
          </cell>
          <cell r="W77">
            <v>0</v>
          </cell>
          <cell r="X77">
            <v>0.61</v>
          </cell>
          <cell r="Y77">
            <v>0</v>
          </cell>
          <cell r="Z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</row>
        <row r="78">
          <cell r="V78">
            <v>0</v>
          </cell>
          <cell r="W78">
            <v>0</v>
          </cell>
          <cell r="X78">
            <v>15.97</v>
          </cell>
          <cell r="Y78">
            <v>0</v>
          </cell>
          <cell r="Z78">
            <v>0</v>
          </cell>
          <cell r="AJ78">
            <v>0</v>
          </cell>
          <cell r="AK78">
            <v>0</v>
          </cell>
          <cell r="AL78">
            <v>15.97</v>
          </cell>
          <cell r="AM78">
            <v>0</v>
          </cell>
          <cell r="AN78">
            <v>0</v>
          </cell>
          <cell r="AX78">
            <v>0</v>
          </cell>
          <cell r="AY78">
            <v>0</v>
          </cell>
          <cell r="AZ78">
            <v>15.97</v>
          </cell>
          <cell r="BA78">
            <v>0</v>
          </cell>
          <cell r="BB78">
            <v>0</v>
          </cell>
          <cell r="BL78">
            <v>0</v>
          </cell>
          <cell r="BM78">
            <v>0</v>
          </cell>
          <cell r="BN78">
            <v>15.97</v>
          </cell>
          <cell r="BO78">
            <v>0</v>
          </cell>
          <cell r="BP78">
            <v>0</v>
          </cell>
          <cell r="BZ78">
            <v>0</v>
          </cell>
          <cell r="CA78">
            <v>0</v>
          </cell>
          <cell r="CB78">
            <v>15.97</v>
          </cell>
          <cell r="CC78">
            <v>0</v>
          </cell>
          <cell r="CD78">
            <v>0</v>
          </cell>
        </row>
        <row r="79">
          <cell r="V79">
            <v>0.82</v>
          </cell>
          <cell r="W79">
            <v>0</v>
          </cell>
          <cell r="X79">
            <v>2.6150000000000002</v>
          </cell>
          <cell r="Y79">
            <v>0</v>
          </cell>
          <cell r="Z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X79">
            <v>0.25</v>
          </cell>
          <cell r="AY79">
            <v>0</v>
          </cell>
          <cell r="AZ79">
            <v>0.72499999999999998</v>
          </cell>
          <cell r="BA79">
            <v>0</v>
          </cell>
          <cell r="BB79">
            <v>0</v>
          </cell>
          <cell r="BL79">
            <v>3.24</v>
          </cell>
          <cell r="BM79">
            <v>0</v>
          </cell>
          <cell r="BN79">
            <v>1.28</v>
          </cell>
          <cell r="BO79">
            <v>0</v>
          </cell>
          <cell r="BP79">
            <v>0</v>
          </cell>
          <cell r="BZ79">
            <v>5.96</v>
          </cell>
          <cell r="CA79">
            <v>0</v>
          </cell>
          <cell r="CB79">
            <v>0.93</v>
          </cell>
          <cell r="CC79">
            <v>0</v>
          </cell>
          <cell r="CD79">
            <v>0</v>
          </cell>
        </row>
        <row r="80"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4</v>
          </cell>
        </row>
        <row r="81"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12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12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18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18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DN104"/>
  <sheetViews>
    <sheetView tabSelected="1" view="pageBreakPreview" zoomScale="70" zoomScaleNormal="100" zoomScaleSheetLayoutView="70" workbookViewId="0">
      <pane xSplit="15" ySplit="19" topLeftCell="P20" activePane="bottomRight" state="frozen"/>
      <selection pane="topRight" activeCell="P1" sqref="P1"/>
      <selection pane="bottomLeft" activeCell="A20" sqref="A20"/>
      <selection pane="bottomRight" activeCell="X26" sqref="X26"/>
    </sheetView>
  </sheetViews>
  <sheetFormatPr defaultRowHeight="15.75" outlineLevelRow="1" x14ac:dyDescent="0.25"/>
  <cols>
    <col min="1" max="1" width="11.85546875" style="8" customWidth="1"/>
    <col min="2" max="2" width="37.85546875" style="8" customWidth="1"/>
    <col min="3" max="3" width="16.42578125" style="8" customWidth="1"/>
    <col min="4" max="15" width="6.5703125" style="8" hidden="1" customWidth="1"/>
    <col min="16" max="16" width="8.28515625" style="8" customWidth="1"/>
    <col min="17" max="18" width="6.85546875" style="9" customWidth="1"/>
    <col min="19" max="19" width="8.28515625" style="9" customWidth="1"/>
    <col min="20" max="20" width="6.85546875" style="9" customWidth="1"/>
    <col min="21" max="21" width="10.140625" style="9" customWidth="1"/>
    <col min="22" max="26" width="6.85546875" style="8" customWidth="1"/>
    <col min="27" max="27" width="9.140625" style="8" customWidth="1"/>
    <col min="28" max="28" width="6.85546875" style="8" customWidth="1"/>
    <col min="29" max="30" width="6.85546875" style="9" customWidth="1"/>
    <col min="31" max="31" width="9.85546875" style="9" customWidth="1"/>
    <col min="32" max="32" width="6.85546875" style="9" customWidth="1"/>
    <col min="33" max="33" width="11.7109375" style="9" customWidth="1"/>
    <col min="34" max="38" width="6.85546875" style="8" customWidth="1"/>
    <col min="39" max="39" width="9.85546875" style="8" customWidth="1"/>
    <col min="40" max="40" width="6.85546875" style="8" customWidth="1"/>
    <col min="41" max="42" width="6.85546875" style="9" customWidth="1"/>
    <col min="43" max="43" width="9.28515625" style="9" customWidth="1"/>
    <col min="44" max="44" width="6.85546875" style="9" customWidth="1"/>
    <col min="45" max="45" width="12.42578125" style="9" customWidth="1"/>
    <col min="46" max="50" width="6.85546875" style="8" customWidth="1"/>
    <col min="51" max="51" width="10.85546875" style="8" customWidth="1"/>
    <col min="52" max="52" width="6.85546875" style="8" customWidth="1"/>
    <col min="53" max="54" width="6.85546875" style="10" customWidth="1"/>
    <col min="55" max="55" width="9.140625" style="10" customWidth="1"/>
    <col min="56" max="56" width="6.85546875" style="10" customWidth="1"/>
    <col min="57" max="57" width="12" style="10" customWidth="1"/>
    <col min="58" max="62" width="6.85546875" style="8" customWidth="1"/>
    <col min="63" max="63" width="10.42578125" style="8" customWidth="1"/>
    <col min="64" max="64" width="6.85546875" style="8" customWidth="1"/>
    <col min="65" max="65" width="9.5703125" style="9" customWidth="1"/>
    <col min="66" max="66" width="6.85546875" style="9" customWidth="1"/>
    <col min="67" max="67" width="9.7109375" style="9" customWidth="1"/>
    <col min="68" max="68" width="6.85546875" style="9" customWidth="1"/>
    <col min="69" max="69" width="13.7109375" style="9" customWidth="1"/>
    <col min="70" max="74" width="6.85546875" style="8" customWidth="1"/>
    <col min="75" max="75" width="8.7109375" style="8" customWidth="1"/>
    <col min="76" max="76" width="19.28515625" style="8" customWidth="1"/>
    <col min="77" max="16384" width="9.140625" style="8"/>
  </cols>
  <sheetData>
    <row r="1" spans="1:118" s="1" customFormat="1" outlineLevel="1" x14ac:dyDescent="0.25">
      <c r="Q1" s="2"/>
      <c r="R1" s="2"/>
      <c r="S1" s="2"/>
      <c r="T1" s="2"/>
      <c r="U1" s="2"/>
      <c r="AC1" s="2"/>
      <c r="AD1" s="2"/>
      <c r="AE1" s="2"/>
      <c r="AF1" s="2"/>
      <c r="AG1" s="2"/>
      <c r="AO1" s="2"/>
      <c r="AP1" s="2"/>
      <c r="AQ1" s="2"/>
      <c r="AR1" s="2"/>
      <c r="AS1" s="2"/>
      <c r="BA1" s="3"/>
      <c r="BB1" s="3"/>
      <c r="BC1" s="3"/>
      <c r="BD1" s="3"/>
      <c r="BE1" s="3"/>
      <c r="BM1" s="2"/>
      <c r="BN1" s="2"/>
      <c r="BO1" s="2"/>
      <c r="BP1" s="2"/>
      <c r="BQ1" s="2"/>
      <c r="BX1" s="4" t="s">
        <v>0</v>
      </c>
    </row>
    <row r="2" spans="1:118" s="1" customFormat="1" ht="47.25" outlineLevel="1" x14ac:dyDescent="0.25">
      <c r="Q2" s="2"/>
      <c r="R2" s="2"/>
      <c r="S2" s="2"/>
      <c r="T2" s="2"/>
      <c r="U2" s="2"/>
      <c r="AC2" s="2"/>
      <c r="AD2" s="2"/>
      <c r="AE2" s="2"/>
      <c r="AF2" s="2"/>
      <c r="AG2" s="2"/>
      <c r="AO2" s="2"/>
      <c r="AP2" s="2"/>
      <c r="AQ2" s="2"/>
      <c r="AR2" s="2"/>
      <c r="AS2" s="2"/>
      <c r="BA2" s="3"/>
      <c r="BB2" s="3"/>
      <c r="BC2" s="3"/>
      <c r="BD2" s="3"/>
      <c r="BE2" s="3"/>
      <c r="BM2" s="2"/>
      <c r="BN2" s="2"/>
      <c r="BO2" s="2"/>
      <c r="BP2" s="2"/>
      <c r="BQ2" s="2"/>
      <c r="BX2" s="4" t="s">
        <v>1</v>
      </c>
    </row>
    <row r="3" spans="1:118" s="1" customFormat="1" ht="31.5" outlineLevel="1" x14ac:dyDescent="0.25">
      <c r="Q3" s="2"/>
      <c r="R3" s="2"/>
      <c r="S3" s="2"/>
      <c r="T3" s="2"/>
      <c r="U3" s="2"/>
      <c r="AC3" s="2"/>
      <c r="AD3" s="2"/>
      <c r="AE3" s="2"/>
      <c r="AF3" s="2"/>
      <c r="AG3" s="2"/>
      <c r="AO3" s="2"/>
      <c r="AP3" s="2"/>
      <c r="AQ3" s="2"/>
      <c r="AR3" s="2"/>
      <c r="AS3" s="2"/>
      <c r="BA3" s="3"/>
      <c r="BB3" s="3"/>
      <c r="BC3" s="3"/>
      <c r="BD3" s="3"/>
      <c r="BE3" s="3"/>
      <c r="BM3" s="2"/>
      <c r="BN3" s="2"/>
      <c r="BO3" s="2"/>
      <c r="BP3" s="2"/>
      <c r="BQ3" s="2"/>
      <c r="BX3" s="5" t="s">
        <v>2</v>
      </c>
    </row>
    <row r="4" spans="1:118" outlineLevel="1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7"/>
      <c r="BM4" s="7"/>
      <c r="BN4" s="7"/>
      <c r="BO4" s="7"/>
      <c r="BP4" s="7"/>
      <c r="BQ4" s="7"/>
      <c r="BR4" s="6"/>
      <c r="BS4" s="6"/>
      <c r="BT4" s="6"/>
      <c r="BU4" s="6"/>
      <c r="BV4" s="6"/>
      <c r="BW4" s="6"/>
      <c r="BX4" s="6"/>
    </row>
    <row r="5" spans="1:118" outlineLevel="1" x14ac:dyDescent="0.25"/>
    <row r="6" spans="1:118" ht="18.75" outlineLevel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</row>
    <row r="7" spans="1:118" outlineLevel="1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</row>
    <row r="8" spans="1:118" outlineLevel="1" x14ac:dyDescent="0.25">
      <c r="W8" s="5"/>
      <c r="X8" s="5"/>
      <c r="Y8" s="5"/>
      <c r="Z8" s="5"/>
      <c r="AA8" s="5"/>
      <c r="AB8" s="5"/>
      <c r="AC8" s="13"/>
      <c r="AD8" s="13"/>
      <c r="AE8" s="13"/>
      <c r="AF8" s="13"/>
      <c r="AG8" s="13"/>
      <c r="AH8" s="5"/>
      <c r="AJ8" s="5"/>
    </row>
    <row r="9" spans="1:118" ht="18.75" outlineLevel="1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</row>
    <row r="10" spans="1:118" ht="10.5" customHeight="1" outlineLevel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5"/>
      <c r="AB10" s="15"/>
      <c r="AC10" s="16"/>
      <c r="AD10" s="16"/>
      <c r="AE10" s="16"/>
      <c r="AF10" s="16"/>
      <c r="AG10" s="16"/>
      <c r="AH10" s="15"/>
      <c r="AI10" s="15"/>
      <c r="AJ10" s="15"/>
      <c r="AK10" s="15"/>
      <c r="AL10" s="15"/>
      <c r="AM10" s="15"/>
      <c r="AN10" s="15"/>
      <c r="AO10" s="16"/>
      <c r="AP10" s="16"/>
      <c r="AQ10" s="16"/>
      <c r="AR10" s="16"/>
      <c r="AS10" s="16"/>
      <c r="AT10" s="15"/>
      <c r="AU10" s="15"/>
      <c r="AV10" s="15"/>
      <c r="AW10" s="15"/>
      <c r="AX10" s="15"/>
      <c r="AY10" s="15"/>
      <c r="AZ10" s="15"/>
      <c r="BA10" s="17"/>
      <c r="BB10" s="17"/>
      <c r="BC10" s="17"/>
      <c r="BD10" s="17"/>
      <c r="BE10" s="17"/>
      <c r="BF10" s="15"/>
      <c r="BG10" s="15"/>
      <c r="BH10" s="15"/>
      <c r="BI10" s="15"/>
      <c r="BJ10" s="15"/>
      <c r="BK10" s="15"/>
      <c r="BL10" s="15"/>
      <c r="BM10" s="16"/>
      <c r="BN10" s="16"/>
      <c r="BO10" s="16"/>
      <c r="BP10" s="16"/>
      <c r="BQ10" s="16"/>
      <c r="BR10" s="15"/>
      <c r="BS10" s="15"/>
      <c r="BT10" s="15"/>
      <c r="BU10" s="15"/>
      <c r="BV10" s="15"/>
      <c r="BW10" s="15"/>
      <c r="BX10" s="15"/>
    </row>
    <row r="11" spans="1:118" ht="10.5" customHeight="1" outlineLevel="1" x14ac:dyDescent="0.25"/>
    <row r="12" spans="1:118" ht="10.5" customHeight="1" outlineLevel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9"/>
      <c r="BA12" s="20"/>
      <c r="BB12" s="20"/>
      <c r="BC12" s="20"/>
      <c r="BD12" s="20"/>
      <c r="BE12" s="20"/>
      <c r="BF12" s="19"/>
      <c r="BG12" s="19"/>
      <c r="BH12" s="19"/>
      <c r="BI12" s="19"/>
      <c r="BJ12" s="19"/>
      <c r="BK12" s="19"/>
      <c r="BL12" s="21"/>
      <c r="BM12" s="22"/>
      <c r="BN12" s="22"/>
      <c r="BO12" s="22"/>
      <c r="BP12" s="22"/>
      <c r="BQ12" s="22"/>
      <c r="BR12" s="19"/>
      <c r="BS12" s="19"/>
      <c r="BT12" s="19"/>
      <c r="BU12" s="19"/>
      <c r="BV12" s="19"/>
      <c r="BW12" s="19"/>
    </row>
    <row r="13" spans="1:118" ht="15.75" customHeight="1" x14ac:dyDescent="0.25">
      <c r="A13" s="23" t="s">
        <v>7</v>
      </c>
      <c r="B13" s="23" t="s">
        <v>8</v>
      </c>
      <c r="C13" s="23" t="s">
        <v>9</v>
      </c>
      <c r="D13" s="23" t="s">
        <v>10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 t="s">
        <v>11</v>
      </c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6"/>
      <c r="BX13" s="27" t="s">
        <v>12</v>
      </c>
    </row>
    <row r="14" spans="1:118" ht="15.75" customHeight="1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 t="s">
        <v>13</v>
      </c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 t="s">
        <v>14</v>
      </c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 t="s">
        <v>15</v>
      </c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 t="s">
        <v>16</v>
      </c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 t="s">
        <v>17</v>
      </c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7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</row>
    <row r="15" spans="1:118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7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</row>
    <row r="16" spans="1:118" ht="36.75" customHeight="1" x14ac:dyDescent="0.25">
      <c r="A16" s="23"/>
      <c r="B16" s="23"/>
      <c r="C16" s="23"/>
      <c r="D16" s="23" t="s">
        <v>18</v>
      </c>
      <c r="E16" s="23"/>
      <c r="F16" s="23"/>
      <c r="G16" s="23"/>
      <c r="H16" s="23"/>
      <c r="I16" s="23"/>
      <c r="J16" s="27" t="s">
        <v>19</v>
      </c>
      <c r="K16" s="27"/>
      <c r="L16" s="27"/>
      <c r="M16" s="27"/>
      <c r="N16" s="27"/>
      <c r="O16" s="27"/>
      <c r="P16" s="23" t="s">
        <v>18</v>
      </c>
      <c r="Q16" s="23"/>
      <c r="R16" s="23"/>
      <c r="S16" s="23"/>
      <c r="T16" s="23"/>
      <c r="U16" s="23"/>
      <c r="V16" s="27" t="s">
        <v>19</v>
      </c>
      <c r="W16" s="27"/>
      <c r="X16" s="27"/>
      <c r="Y16" s="27"/>
      <c r="Z16" s="27"/>
      <c r="AA16" s="27"/>
      <c r="AB16" s="23" t="s">
        <v>18</v>
      </c>
      <c r="AC16" s="23"/>
      <c r="AD16" s="23"/>
      <c r="AE16" s="23"/>
      <c r="AF16" s="23"/>
      <c r="AG16" s="23"/>
      <c r="AH16" s="27" t="s">
        <v>19</v>
      </c>
      <c r="AI16" s="27"/>
      <c r="AJ16" s="27"/>
      <c r="AK16" s="27"/>
      <c r="AL16" s="27"/>
      <c r="AM16" s="27"/>
      <c r="AN16" s="23" t="s">
        <v>18</v>
      </c>
      <c r="AO16" s="23"/>
      <c r="AP16" s="23"/>
      <c r="AQ16" s="23"/>
      <c r="AR16" s="23"/>
      <c r="AS16" s="23"/>
      <c r="AT16" s="27" t="s">
        <v>19</v>
      </c>
      <c r="AU16" s="27"/>
      <c r="AV16" s="27"/>
      <c r="AW16" s="27"/>
      <c r="AX16" s="27"/>
      <c r="AY16" s="27"/>
      <c r="AZ16" s="23" t="s">
        <v>18</v>
      </c>
      <c r="BA16" s="23"/>
      <c r="BB16" s="23"/>
      <c r="BC16" s="23"/>
      <c r="BD16" s="23"/>
      <c r="BE16" s="23"/>
      <c r="BF16" s="27" t="s">
        <v>19</v>
      </c>
      <c r="BG16" s="27"/>
      <c r="BH16" s="27"/>
      <c r="BI16" s="27"/>
      <c r="BJ16" s="27"/>
      <c r="BK16" s="27"/>
      <c r="BL16" s="23" t="s">
        <v>18</v>
      </c>
      <c r="BM16" s="23"/>
      <c r="BN16" s="23"/>
      <c r="BO16" s="23"/>
      <c r="BP16" s="23"/>
      <c r="BQ16" s="23"/>
      <c r="BR16" s="27" t="s">
        <v>19</v>
      </c>
      <c r="BS16" s="27"/>
      <c r="BT16" s="27"/>
      <c r="BU16" s="27"/>
      <c r="BV16" s="27"/>
      <c r="BW16" s="27"/>
      <c r="BX16" s="27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</row>
    <row r="17" spans="1:118" ht="47.25" x14ac:dyDescent="0.25">
      <c r="A17" s="23"/>
      <c r="B17" s="23"/>
      <c r="C17" s="23"/>
      <c r="D17" s="30" t="s">
        <v>20</v>
      </c>
      <c r="E17" s="30" t="s">
        <v>21</v>
      </c>
      <c r="F17" s="30" t="s">
        <v>22</v>
      </c>
      <c r="G17" s="31" t="s">
        <v>23</v>
      </c>
      <c r="H17" s="30" t="s">
        <v>24</v>
      </c>
      <c r="I17" s="30" t="s">
        <v>25</v>
      </c>
      <c r="J17" s="30" t="s">
        <v>20</v>
      </c>
      <c r="K17" s="30" t="s">
        <v>21</v>
      </c>
      <c r="L17" s="30" t="s">
        <v>22</v>
      </c>
      <c r="M17" s="31" t="s">
        <v>23</v>
      </c>
      <c r="N17" s="30" t="s">
        <v>24</v>
      </c>
      <c r="O17" s="30" t="s">
        <v>25</v>
      </c>
      <c r="P17" s="30" t="s">
        <v>20</v>
      </c>
      <c r="Q17" s="32" t="s">
        <v>21</v>
      </c>
      <c r="R17" s="32" t="s">
        <v>22</v>
      </c>
      <c r="S17" s="33" t="s">
        <v>23</v>
      </c>
      <c r="T17" s="32" t="s">
        <v>24</v>
      </c>
      <c r="U17" s="32" t="s">
        <v>25</v>
      </c>
      <c r="V17" s="30" t="s">
        <v>20</v>
      </c>
      <c r="W17" s="30" t="s">
        <v>21</v>
      </c>
      <c r="X17" s="30" t="s">
        <v>22</v>
      </c>
      <c r="Y17" s="31" t="s">
        <v>23</v>
      </c>
      <c r="Z17" s="30" t="s">
        <v>24</v>
      </c>
      <c r="AA17" s="30" t="s">
        <v>25</v>
      </c>
      <c r="AB17" s="30" t="s">
        <v>20</v>
      </c>
      <c r="AC17" s="32" t="s">
        <v>21</v>
      </c>
      <c r="AD17" s="32" t="s">
        <v>22</v>
      </c>
      <c r="AE17" s="33" t="s">
        <v>23</v>
      </c>
      <c r="AF17" s="32" t="s">
        <v>24</v>
      </c>
      <c r="AG17" s="32" t="s">
        <v>25</v>
      </c>
      <c r="AH17" s="30" t="s">
        <v>20</v>
      </c>
      <c r="AI17" s="30" t="s">
        <v>21</v>
      </c>
      <c r="AJ17" s="30" t="s">
        <v>22</v>
      </c>
      <c r="AK17" s="31" t="s">
        <v>23</v>
      </c>
      <c r="AL17" s="30" t="s">
        <v>24</v>
      </c>
      <c r="AM17" s="30" t="s">
        <v>25</v>
      </c>
      <c r="AN17" s="30" t="s">
        <v>20</v>
      </c>
      <c r="AO17" s="32" t="s">
        <v>21</v>
      </c>
      <c r="AP17" s="32" t="s">
        <v>22</v>
      </c>
      <c r="AQ17" s="33" t="s">
        <v>23</v>
      </c>
      <c r="AR17" s="32" t="s">
        <v>24</v>
      </c>
      <c r="AS17" s="32" t="s">
        <v>25</v>
      </c>
      <c r="AT17" s="30" t="s">
        <v>20</v>
      </c>
      <c r="AU17" s="30" t="s">
        <v>21</v>
      </c>
      <c r="AV17" s="30" t="s">
        <v>22</v>
      </c>
      <c r="AW17" s="31" t="s">
        <v>23</v>
      </c>
      <c r="AX17" s="30" t="s">
        <v>24</v>
      </c>
      <c r="AY17" s="30" t="s">
        <v>25</v>
      </c>
      <c r="AZ17" s="30" t="s">
        <v>20</v>
      </c>
      <c r="BA17" s="34" t="s">
        <v>21</v>
      </c>
      <c r="BB17" s="34" t="s">
        <v>22</v>
      </c>
      <c r="BC17" s="35" t="s">
        <v>23</v>
      </c>
      <c r="BD17" s="34" t="s">
        <v>24</v>
      </c>
      <c r="BE17" s="34" t="s">
        <v>25</v>
      </c>
      <c r="BF17" s="30" t="s">
        <v>20</v>
      </c>
      <c r="BG17" s="30" t="s">
        <v>21</v>
      </c>
      <c r="BH17" s="30" t="s">
        <v>22</v>
      </c>
      <c r="BI17" s="31" t="s">
        <v>23</v>
      </c>
      <c r="BJ17" s="30" t="s">
        <v>24</v>
      </c>
      <c r="BK17" s="30" t="s">
        <v>25</v>
      </c>
      <c r="BL17" s="30" t="s">
        <v>20</v>
      </c>
      <c r="BM17" s="32" t="s">
        <v>21</v>
      </c>
      <c r="BN17" s="32" t="s">
        <v>22</v>
      </c>
      <c r="BO17" s="33" t="s">
        <v>23</v>
      </c>
      <c r="BP17" s="32" t="s">
        <v>24</v>
      </c>
      <c r="BQ17" s="32" t="s">
        <v>25</v>
      </c>
      <c r="BR17" s="30" t="s">
        <v>20</v>
      </c>
      <c r="BS17" s="30" t="s">
        <v>21</v>
      </c>
      <c r="BT17" s="30" t="s">
        <v>22</v>
      </c>
      <c r="BU17" s="31" t="s">
        <v>23</v>
      </c>
      <c r="BV17" s="30" t="s">
        <v>24</v>
      </c>
      <c r="BW17" s="30" t="s">
        <v>25</v>
      </c>
      <c r="BX17" s="27"/>
      <c r="CM17" s="36"/>
      <c r="CN17" s="36"/>
      <c r="CO17" s="36"/>
      <c r="CP17" s="37"/>
      <c r="CQ17" s="37"/>
      <c r="CR17" s="37"/>
      <c r="CS17" s="36"/>
      <c r="CT17" s="36"/>
      <c r="CU17" s="36"/>
      <c r="CV17" s="36"/>
      <c r="CW17" s="37"/>
      <c r="CX17" s="37"/>
      <c r="CY17" s="37"/>
      <c r="CZ17" s="36"/>
      <c r="DA17" s="36"/>
      <c r="DB17" s="36"/>
      <c r="DC17" s="36"/>
      <c r="DD17" s="37"/>
      <c r="DE17" s="37"/>
      <c r="DF17" s="37"/>
      <c r="DG17" s="36"/>
      <c r="DH17" s="36"/>
      <c r="DI17" s="36"/>
      <c r="DJ17" s="36"/>
      <c r="DK17" s="37"/>
      <c r="DL17" s="37"/>
      <c r="DM17" s="37"/>
      <c r="DN17" s="36"/>
    </row>
    <row r="18" spans="1:118" x14ac:dyDescent="0.25">
      <c r="A18" s="38">
        <v>1</v>
      </c>
      <c r="B18" s="38">
        <v>2</v>
      </c>
      <c r="C18" s="38">
        <v>3</v>
      </c>
      <c r="D18" s="39" t="s">
        <v>26</v>
      </c>
      <c r="E18" s="39" t="s">
        <v>27</v>
      </c>
      <c r="F18" s="39" t="s">
        <v>28</v>
      </c>
      <c r="G18" s="39" t="s">
        <v>29</v>
      </c>
      <c r="H18" s="39" t="s">
        <v>30</v>
      </c>
      <c r="I18" s="39" t="s">
        <v>31</v>
      </c>
      <c r="J18" s="39" t="s">
        <v>32</v>
      </c>
      <c r="K18" s="39" t="s">
        <v>33</v>
      </c>
      <c r="L18" s="39" t="s">
        <v>34</v>
      </c>
      <c r="M18" s="39" t="s">
        <v>35</v>
      </c>
      <c r="N18" s="39" t="s">
        <v>36</v>
      </c>
      <c r="O18" s="39" t="s">
        <v>37</v>
      </c>
      <c r="P18" s="39" t="s">
        <v>38</v>
      </c>
      <c r="Q18" s="40" t="s">
        <v>39</v>
      </c>
      <c r="R18" s="40" t="s">
        <v>40</v>
      </c>
      <c r="S18" s="40" t="s">
        <v>41</v>
      </c>
      <c r="T18" s="40" t="s">
        <v>42</v>
      </c>
      <c r="U18" s="40" t="s">
        <v>43</v>
      </c>
      <c r="V18" s="39" t="s">
        <v>44</v>
      </c>
      <c r="W18" s="39" t="s">
        <v>45</v>
      </c>
      <c r="X18" s="39" t="s">
        <v>46</v>
      </c>
      <c r="Y18" s="39" t="s">
        <v>47</v>
      </c>
      <c r="Z18" s="39" t="s">
        <v>48</v>
      </c>
      <c r="AA18" s="39" t="s">
        <v>49</v>
      </c>
      <c r="AB18" s="39" t="s">
        <v>50</v>
      </c>
      <c r="AC18" s="40" t="s">
        <v>51</v>
      </c>
      <c r="AD18" s="40" t="s">
        <v>52</v>
      </c>
      <c r="AE18" s="40" t="s">
        <v>53</v>
      </c>
      <c r="AF18" s="40" t="s">
        <v>54</v>
      </c>
      <c r="AG18" s="40" t="s">
        <v>55</v>
      </c>
      <c r="AH18" s="39" t="s">
        <v>56</v>
      </c>
      <c r="AI18" s="39" t="s">
        <v>57</v>
      </c>
      <c r="AJ18" s="39" t="s">
        <v>58</v>
      </c>
      <c r="AK18" s="39" t="s">
        <v>59</v>
      </c>
      <c r="AL18" s="39" t="s">
        <v>60</v>
      </c>
      <c r="AM18" s="39" t="s">
        <v>61</v>
      </c>
      <c r="AN18" s="39" t="s">
        <v>62</v>
      </c>
      <c r="AO18" s="40" t="s">
        <v>63</v>
      </c>
      <c r="AP18" s="40" t="s">
        <v>64</v>
      </c>
      <c r="AQ18" s="40" t="s">
        <v>65</v>
      </c>
      <c r="AR18" s="40" t="s">
        <v>66</v>
      </c>
      <c r="AS18" s="40" t="s">
        <v>67</v>
      </c>
      <c r="AT18" s="39" t="s">
        <v>68</v>
      </c>
      <c r="AU18" s="39" t="s">
        <v>69</v>
      </c>
      <c r="AV18" s="39" t="s">
        <v>70</v>
      </c>
      <c r="AW18" s="39" t="s">
        <v>71</v>
      </c>
      <c r="AX18" s="39" t="s">
        <v>72</v>
      </c>
      <c r="AY18" s="39" t="s">
        <v>73</v>
      </c>
      <c r="AZ18" s="39" t="s">
        <v>62</v>
      </c>
      <c r="BA18" s="41" t="s">
        <v>63</v>
      </c>
      <c r="BB18" s="41" t="s">
        <v>64</v>
      </c>
      <c r="BC18" s="41" t="s">
        <v>65</v>
      </c>
      <c r="BD18" s="41" t="s">
        <v>66</v>
      </c>
      <c r="BE18" s="41" t="s">
        <v>67</v>
      </c>
      <c r="BF18" s="39" t="s">
        <v>68</v>
      </c>
      <c r="BG18" s="39" t="s">
        <v>69</v>
      </c>
      <c r="BH18" s="39" t="s">
        <v>70</v>
      </c>
      <c r="BI18" s="39" t="s">
        <v>71</v>
      </c>
      <c r="BJ18" s="39" t="s">
        <v>72</v>
      </c>
      <c r="BK18" s="39" t="s">
        <v>73</v>
      </c>
      <c r="BL18" s="39" t="s">
        <v>62</v>
      </c>
      <c r="BM18" s="40" t="s">
        <v>63</v>
      </c>
      <c r="BN18" s="40" t="s">
        <v>64</v>
      </c>
      <c r="BO18" s="40" t="s">
        <v>65</v>
      </c>
      <c r="BP18" s="40" t="s">
        <v>66</v>
      </c>
      <c r="BQ18" s="40" t="s">
        <v>67</v>
      </c>
      <c r="BR18" s="39" t="s">
        <v>68</v>
      </c>
      <c r="BS18" s="39" t="s">
        <v>69</v>
      </c>
      <c r="BT18" s="39" t="s">
        <v>70</v>
      </c>
      <c r="BU18" s="39" t="s">
        <v>71</v>
      </c>
      <c r="BV18" s="39" t="s">
        <v>72</v>
      </c>
      <c r="BW18" s="39" t="s">
        <v>73</v>
      </c>
      <c r="BX18" s="39" t="s">
        <v>74</v>
      </c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</row>
    <row r="19" spans="1:118" s="50" customFormat="1" ht="52.5" customHeight="1" x14ac:dyDescent="0.25">
      <c r="A19" s="43">
        <f>[1]I0427_1037000158513_02_0_69_!A17</f>
        <v>0</v>
      </c>
      <c r="B19" s="44" t="str">
        <f>[1]I0427_1037000158513_02_0_69_!B17</f>
        <v>ВСЕГО по инвестиционной программе, в том числе:</v>
      </c>
      <c r="C19" s="43" t="str">
        <f>[1]I0427_1037000158513_02_0_69_!C17</f>
        <v>Г</v>
      </c>
      <c r="D19" s="45" t="s">
        <v>75</v>
      </c>
      <c r="E19" s="46" t="e">
        <f t="shared" ref="E19" si="0">SUM(E20:E25)</f>
        <v>#REF!</v>
      </c>
      <c r="F19" s="46" t="e">
        <f t="shared" ref="F19:BQ19" si="1">SUM(F20:F25)</f>
        <v>#REF!</v>
      </c>
      <c r="G19" s="46" t="e">
        <f t="shared" si="1"/>
        <v>#REF!</v>
      </c>
      <c r="H19" s="46" t="e">
        <f t="shared" si="1"/>
        <v>#REF!</v>
      </c>
      <c r="I19" s="46" t="e">
        <f t="shared" si="1"/>
        <v>#REF!</v>
      </c>
      <c r="J19" s="45" t="s">
        <v>75</v>
      </c>
      <c r="K19" s="45" t="s">
        <v>75</v>
      </c>
      <c r="L19" s="45" t="s">
        <v>75</v>
      </c>
      <c r="M19" s="45" t="s">
        <v>75</v>
      </c>
      <c r="N19" s="45" t="s">
        <v>75</v>
      </c>
      <c r="O19" s="45" t="s">
        <v>75</v>
      </c>
      <c r="P19" s="45" t="s">
        <v>75</v>
      </c>
      <c r="Q19" s="47">
        <f t="shared" si="1"/>
        <v>0.82</v>
      </c>
      <c r="R19" s="47">
        <f t="shared" si="1"/>
        <v>0</v>
      </c>
      <c r="S19" s="47">
        <f t="shared" si="1"/>
        <v>22.576999999999998</v>
      </c>
      <c r="T19" s="47">
        <f t="shared" si="1"/>
        <v>0</v>
      </c>
      <c r="U19" s="47">
        <f t="shared" si="1"/>
        <v>3404</v>
      </c>
      <c r="V19" s="45" t="s">
        <v>75</v>
      </c>
      <c r="W19" s="45" t="s">
        <v>75</v>
      </c>
      <c r="X19" s="45" t="s">
        <v>75</v>
      </c>
      <c r="Y19" s="45" t="s">
        <v>75</v>
      </c>
      <c r="Z19" s="45" t="s">
        <v>75</v>
      </c>
      <c r="AA19" s="45" t="s">
        <v>75</v>
      </c>
      <c r="AB19" s="45" t="s">
        <v>75</v>
      </c>
      <c r="AC19" s="47">
        <f t="shared" si="1"/>
        <v>0</v>
      </c>
      <c r="AD19" s="47">
        <f t="shared" si="1"/>
        <v>0</v>
      </c>
      <c r="AE19" s="47">
        <f t="shared" si="1"/>
        <v>15.97</v>
      </c>
      <c r="AF19" s="47">
        <f t="shared" si="1"/>
        <v>0</v>
      </c>
      <c r="AG19" s="47">
        <f t="shared" si="1"/>
        <v>3535</v>
      </c>
      <c r="AH19" s="45" t="s">
        <v>75</v>
      </c>
      <c r="AI19" s="45" t="s">
        <v>75</v>
      </c>
      <c r="AJ19" s="45" t="s">
        <v>75</v>
      </c>
      <c r="AK19" s="45" t="s">
        <v>75</v>
      </c>
      <c r="AL19" s="45" t="s">
        <v>75</v>
      </c>
      <c r="AM19" s="45" t="s">
        <v>75</v>
      </c>
      <c r="AN19" s="45" t="s">
        <v>75</v>
      </c>
      <c r="AO19" s="47">
        <f t="shared" si="1"/>
        <v>0.25</v>
      </c>
      <c r="AP19" s="47">
        <f t="shared" si="1"/>
        <v>0</v>
      </c>
      <c r="AQ19" s="47">
        <f t="shared" si="1"/>
        <v>18.630000000000003</v>
      </c>
      <c r="AR19" s="47">
        <f t="shared" si="1"/>
        <v>0</v>
      </c>
      <c r="AS19" s="47">
        <f t="shared" si="1"/>
        <v>1208</v>
      </c>
      <c r="AT19" s="45" t="s">
        <v>75</v>
      </c>
      <c r="AU19" s="45" t="s">
        <v>75</v>
      </c>
      <c r="AV19" s="45" t="s">
        <v>75</v>
      </c>
      <c r="AW19" s="45" t="s">
        <v>75</v>
      </c>
      <c r="AX19" s="45" t="s">
        <v>75</v>
      </c>
      <c r="AY19" s="45" t="s">
        <v>75</v>
      </c>
      <c r="AZ19" s="45" t="s">
        <v>75</v>
      </c>
      <c r="BA19" s="48">
        <f t="shared" si="1"/>
        <v>3.24</v>
      </c>
      <c r="BB19" s="48">
        <f t="shared" si="1"/>
        <v>0</v>
      </c>
      <c r="BC19" s="48">
        <f t="shared" si="1"/>
        <v>19.973000000000003</v>
      </c>
      <c r="BD19" s="48">
        <f t="shared" si="1"/>
        <v>0</v>
      </c>
      <c r="BE19" s="48">
        <f t="shared" si="1"/>
        <v>1823</v>
      </c>
      <c r="BF19" s="45" t="s">
        <v>75</v>
      </c>
      <c r="BG19" s="45" t="s">
        <v>75</v>
      </c>
      <c r="BH19" s="45" t="s">
        <v>75</v>
      </c>
      <c r="BI19" s="45" t="s">
        <v>75</v>
      </c>
      <c r="BJ19" s="45" t="s">
        <v>75</v>
      </c>
      <c r="BK19" s="45" t="s">
        <v>75</v>
      </c>
      <c r="BL19" s="45" t="s">
        <v>75</v>
      </c>
      <c r="BM19" s="47">
        <f t="shared" si="1"/>
        <v>5.96</v>
      </c>
      <c r="BN19" s="47">
        <f t="shared" si="1"/>
        <v>0</v>
      </c>
      <c r="BO19" s="47">
        <f t="shared" si="1"/>
        <v>25.619999999999997</v>
      </c>
      <c r="BP19" s="47">
        <f t="shared" si="1"/>
        <v>0</v>
      </c>
      <c r="BQ19" s="47">
        <f t="shared" si="1"/>
        <v>3604</v>
      </c>
      <c r="BR19" s="45" t="s">
        <v>75</v>
      </c>
      <c r="BS19" s="46">
        <f t="shared" ref="BS19:BW19" si="2">SUM(BS20:BS25)</f>
        <v>0</v>
      </c>
      <c r="BT19" s="46">
        <f t="shared" si="2"/>
        <v>0</v>
      </c>
      <c r="BU19" s="46">
        <f t="shared" si="2"/>
        <v>0</v>
      </c>
      <c r="BV19" s="46">
        <f t="shared" si="2"/>
        <v>0</v>
      </c>
      <c r="BW19" s="46">
        <f t="shared" si="2"/>
        <v>0</v>
      </c>
      <c r="BX19" s="49" t="str">
        <f>IF([1]I0427_1037000158513_02_0_69_!CT17="","",[1]I0427_1037000158513_02_0_69_!CT17)</f>
        <v>нд</v>
      </c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</row>
    <row r="20" spans="1:118" s="50" customFormat="1" ht="31.5" x14ac:dyDescent="0.25">
      <c r="A20" s="52" t="str">
        <f>[1]I0427_1037000158513_02_0_69_!A18</f>
        <v>0.1</v>
      </c>
      <c r="B20" s="53" t="str">
        <f>[1]I0427_1037000158513_02_0_69_!B18</f>
        <v>Технологическое присоединение, всего</v>
      </c>
      <c r="C20" s="52" t="str">
        <f>[1]I0427_1037000158513_02_0_69_!C18</f>
        <v>Г</v>
      </c>
      <c r="D20" s="45" t="s">
        <v>75</v>
      </c>
      <c r="E20" s="45">
        <f t="shared" ref="E20:BP20" si="3">SUM(E26)</f>
        <v>0</v>
      </c>
      <c r="F20" s="45">
        <f t="shared" si="3"/>
        <v>0</v>
      </c>
      <c r="G20" s="45">
        <f t="shared" si="3"/>
        <v>0</v>
      </c>
      <c r="H20" s="45">
        <f t="shared" si="3"/>
        <v>0</v>
      </c>
      <c r="I20" s="45">
        <f t="shared" si="3"/>
        <v>0</v>
      </c>
      <c r="J20" s="45" t="s">
        <v>75</v>
      </c>
      <c r="K20" s="45" t="s">
        <v>75</v>
      </c>
      <c r="L20" s="45" t="s">
        <v>75</v>
      </c>
      <c r="M20" s="45" t="s">
        <v>75</v>
      </c>
      <c r="N20" s="45" t="s">
        <v>75</v>
      </c>
      <c r="O20" s="45" t="s">
        <v>75</v>
      </c>
      <c r="P20" s="45" t="s">
        <v>75</v>
      </c>
      <c r="Q20" s="54">
        <f t="shared" si="3"/>
        <v>0</v>
      </c>
      <c r="R20" s="54">
        <f t="shared" si="3"/>
        <v>0</v>
      </c>
      <c r="S20" s="54">
        <f t="shared" si="3"/>
        <v>0</v>
      </c>
      <c r="T20" s="54">
        <f t="shared" si="3"/>
        <v>0</v>
      </c>
      <c r="U20" s="54">
        <f t="shared" si="3"/>
        <v>0</v>
      </c>
      <c r="V20" s="45" t="s">
        <v>75</v>
      </c>
      <c r="W20" s="45" t="s">
        <v>75</v>
      </c>
      <c r="X20" s="45" t="s">
        <v>75</v>
      </c>
      <c r="Y20" s="45" t="s">
        <v>75</v>
      </c>
      <c r="Z20" s="45" t="s">
        <v>75</v>
      </c>
      <c r="AA20" s="45" t="s">
        <v>75</v>
      </c>
      <c r="AB20" s="45" t="s">
        <v>75</v>
      </c>
      <c r="AC20" s="54">
        <f t="shared" si="3"/>
        <v>0</v>
      </c>
      <c r="AD20" s="54">
        <f t="shared" si="3"/>
        <v>0</v>
      </c>
      <c r="AE20" s="54">
        <f t="shared" si="3"/>
        <v>0</v>
      </c>
      <c r="AF20" s="54">
        <f t="shared" si="3"/>
        <v>0</v>
      </c>
      <c r="AG20" s="54">
        <f t="shared" si="3"/>
        <v>0</v>
      </c>
      <c r="AH20" s="45" t="s">
        <v>75</v>
      </c>
      <c r="AI20" s="45" t="s">
        <v>75</v>
      </c>
      <c r="AJ20" s="45" t="s">
        <v>75</v>
      </c>
      <c r="AK20" s="45" t="s">
        <v>75</v>
      </c>
      <c r="AL20" s="45" t="s">
        <v>75</v>
      </c>
      <c r="AM20" s="45" t="s">
        <v>75</v>
      </c>
      <c r="AN20" s="45" t="s">
        <v>75</v>
      </c>
      <c r="AO20" s="54">
        <f t="shared" si="3"/>
        <v>0</v>
      </c>
      <c r="AP20" s="54">
        <f t="shared" si="3"/>
        <v>0</v>
      </c>
      <c r="AQ20" s="54">
        <f t="shared" si="3"/>
        <v>0</v>
      </c>
      <c r="AR20" s="54">
        <f t="shared" si="3"/>
        <v>0</v>
      </c>
      <c r="AS20" s="54">
        <f t="shared" si="3"/>
        <v>0</v>
      </c>
      <c r="AT20" s="45" t="s">
        <v>75</v>
      </c>
      <c r="AU20" s="45" t="s">
        <v>75</v>
      </c>
      <c r="AV20" s="45" t="s">
        <v>75</v>
      </c>
      <c r="AW20" s="45" t="s">
        <v>75</v>
      </c>
      <c r="AX20" s="45" t="s">
        <v>75</v>
      </c>
      <c r="AY20" s="45" t="s">
        <v>75</v>
      </c>
      <c r="AZ20" s="45" t="s">
        <v>75</v>
      </c>
      <c r="BA20" s="55">
        <f t="shared" si="3"/>
        <v>0</v>
      </c>
      <c r="BB20" s="55">
        <f t="shared" si="3"/>
        <v>0</v>
      </c>
      <c r="BC20" s="55">
        <f t="shared" si="3"/>
        <v>0</v>
      </c>
      <c r="BD20" s="55">
        <f t="shared" si="3"/>
        <v>0</v>
      </c>
      <c r="BE20" s="55">
        <f t="shared" si="3"/>
        <v>0</v>
      </c>
      <c r="BF20" s="45" t="s">
        <v>75</v>
      </c>
      <c r="BG20" s="45" t="s">
        <v>75</v>
      </c>
      <c r="BH20" s="45" t="s">
        <v>75</v>
      </c>
      <c r="BI20" s="45" t="s">
        <v>75</v>
      </c>
      <c r="BJ20" s="45" t="s">
        <v>75</v>
      </c>
      <c r="BK20" s="45" t="s">
        <v>75</v>
      </c>
      <c r="BL20" s="45" t="s">
        <v>75</v>
      </c>
      <c r="BM20" s="54">
        <f t="shared" si="3"/>
        <v>0</v>
      </c>
      <c r="BN20" s="54">
        <f t="shared" si="3"/>
        <v>0</v>
      </c>
      <c r="BO20" s="54">
        <f t="shared" si="3"/>
        <v>0</v>
      </c>
      <c r="BP20" s="54">
        <f t="shared" si="3"/>
        <v>0</v>
      </c>
      <c r="BQ20" s="54">
        <f t="shared" ref="BQ20:EB20" si="4">SUM(BQ26)</f>
        <v>0</v>
      </c>
      <c r="BR20" s="45" t="s">
        <v>75</v>
      </c>
      <c r="BS20" s="45">
        <f t="shared" ref="BS20:BW20" si="5">SUM(BS26)</f>
        <v>0</v>
      </c>
      <c r="BT20" s="45">
        <f t="shared" si="5"/>
        <v>0</v>
      </c>
      <c r="BU20" s="45">
        <f t="shared" si="5"/>
        <v>0</v>
      </c>
      <c r="BV20" s="45">
        <f t="shared" si="5"/>
        <v>0</v>
      </c>
      <c r="BW20" s="45">
        <f t="shared" si="5"/>
        <v>0</v>
      </c>
      <c r="BX20" s="49" t="str">
        <f>IF([1]I0427_1037000158513_02_0_69_!CT18="","",[1]I0427_1037000158513_02_0_69_!CT18)</f>
        <v>нд</v>
      </c>
    </row>
    <row r="21" spans="1:118" s="50" customFormat="1" ht="31.5" x14ac:dyDescent="0.25">
      <c r="A21" s="52" t="str">
        <f>[1]I0427_1037000158513_02_0_69_!A19</f>
        <v>0.2</v>
      </c>
      <c r="B21" s="53" t="str">
        <f>[1]I0427_1037000158513_02_0_69_!B19</f>
        <v>Реконструкция, модернизация, техническое перевооружение, всего</v>
      </c>
      <c r="C21" s="52" t="str">
        <f>[1]I0427_1037000158513_02_0_69_!C19</f>
        <v>Г</v>
      </c>
      <c r="D21" s="45" t="s">
        <v>75</v>
      </c>
      <c r="E21" s="45" t="e">
        <f t="shared" ref="E21:BP21" si="6">SUM(E44)</f>
        <v>#REF!</v>
      </c>
      <c r="F21" s="45" t="e">
        <f t="shared" si="6"/>
        <v>#REF!</v>
      </c>
      <c r="G21" s="45" t="e">
        <f t="shared" si="6"/>
        <v>#REF!</v>
      </c>
      <c r="H21" s="45" t="e">
        <f t="shared" si="6"/>
        <v>#REF!</v>
      </c>
      <c r="I21" s="45" t="e">
        <f t="shared" si="6"/>
        <v>#REF!</v>
      </c>
      <c r="J21" s="45" t="s">
        <v>75</v>
      </c>
      <c r="K21" s="45" t="s">
        <v>75</v>
      </c>
      <c r="L21" s="45" t="s">
        <v>75</v>
      </c>
      <c r="M21" s="45" t="s">
        <v>75</v>
      </c>
      <c r="N21" s="45" t="s">
        <v>75</v>
      </c>
      <c r="O21" s="45" t="s">
        <v>75</v>
      </c>
      <c r="P21" s="45" t="s">
        <v>75</v>
      </c>
      <c r="Q21" s="54">
        <f t="shared" si="6"/>
        <v>0</v>
      </c>
      <c r="R21" s="54">
        <f t="shared" si="6"/>
        <v>0</v>
      </c>
      <c r="S21" s="54">
        <f t="shared" si="6"/>
        <v>0</v>
      </c>
      <c r="T21" s="54">
        <f t="shared" si="6"/>
        <v>0</v>
      </c>
      <c r="U21" s="54">
        <f t="shared" si="6"/>
        <v>3392</v>
      </c>
      <c r="V21" s="45" t="s">
        <v>75</v>
      </c>
      <c r="W21" s="45" t="s">
        <v>75</v>
      </c>
      <c r="X21" s="45" t="s">
        <v>75</v>
      </c>
      <c r="Y21" s="45" t="s">
        <v>75</v>
      </c>
      <c r="Z21" s="45" t="s">
        <v>75</v>
      </c>
      <c r="AA21" s="45" t="s">
        <v>75</v>
      </c>
      <c r="AB21" s="45" t="s">
        <v>75</v>
      </c>
      <c r="AC21" s="54">
        <f t="shared" si="6"/>
        <v>0</v>
      </c>
      <c r="AD21" s="54">
        <f t="shared" si="6"/>
        <v>0</v>
      </c>
      <c r="AE21" s="54">
        <f t="shared" si="6"/>
        <v>0</v>
      </c>
      <c r="AF21" s="54">
        <f t="shared" si="6"/>
        <v>0</v>
      </c>
      <c r="AG21" s="54">
        <f t="shared" si="6"/>
        <v>3535</v>
      </c>
      <c r="AH21" s="45" t="s">
        <v>75</v>
      </c>
      <c r="AI21" s="45" t="s">
        <v>75</v>
      </c>
      <c r="AJ21" s="45" t="s">
        <v>75</v>
      </c>
      <c r="AK21" s="45" t="s">
        <v>75</v>
      </c>
      <c r="AL21" s="45" t="s">
        <v>75</v>
      </c>
      <c r="AM21" s="45" t="s">
        <v>75</v>
      </c>
      <c r="AN21" s="45" t="s">
        <v>75</v>
      </c>
      <c r="AO21" s="54">
        <f t="shared" si="6"/>
        <v>0</v>
      </c>
      <c r="AP21" s="54">
        <f t="shared" si="6"/>
        <v>0</v>
      </c>
      <c r="AQ21" s="54">
        <f t="shared" si="6"/>
        <v>0</v>
      </c>
      <c r="AR21" s="54">
        <f t="shared" si="6"/>
        <v>0</v>
      </c>
      <c r="AS21" s="54">
        <f t="shared" si="6"/>
        <v>1196</v>
      </c>
      <c r="AT21" s="45" t="s">
        <v>75</v>
      </c>
      <c r="AU21" s="45" t="s">
        <v>75</v>
      </c>
      <c r="AV21" s="45" t="s">
        <v>75</v>
      </c>
      <c r="AW21" s="45" t="s">
        <v>75</v>
      </c>
      <c r="AX21" s="45" t="s">
        <v>75</v>
      </c>
      <c r="AY21" s="45" t="s">
        <v>75</v>
      </c>
      <c r="AZ21" s="45" t="s">
        <v>75</v>
      </c>
      <c r="BA21" s="55">
        <f t="shared" si="6"/>
        <v>0</v>
      </c>
      <c r="BB21" s="55">
        <f t="shared" si="6"/>
        <v>0</v>
      </c>
      <c r="BC21" s="55">
        <f t="shared" si="6"/>
        <v>0</v>
      </c>
      <c r="BD21" s="55">
        <f t="shared" si="6"/>
        <v>0</v>
      </c>
      <c r="BE21" s="55">
        <f t="shared" si="6"/>
        <v>1805</v>
      </c>
      <c r="BF21" s="45" t="s">
        <v>75</v>
      </c>
      <c r="BG21" s="45" t="s">
        <v>75</v>
      </c>
      <c r="BH21" s="45" t="s">
        <v>75</v>
      </c>
      <c r="BI21" s="45" t="s">
        <v>75</v>
      </c>
      <c r="BJ21" s="45" t="s">
        <v>75</v>
      </c>
      <c r="BK21" s="45" t="s">
        <v>75</v>
      </c>
      <c r="BL21" s="45" t="s">
        <v>75</v>
      </c>
      <c r="BM21" s="54">
        <f t="shared" si="6"/>
        <v>0</v>
      </c>
      <c r="BN21" s="54">
        <f t="shared" si="6"/>
        <v>0</v>
      </c>
      <c r="BO21" s="54">
        <f t="shared" si="6"/>
        <v>0</v>
      </c>
      <c r="BP21" s="54">
        <f t="shared" si="6"/>
        <v>0</v>
      </c>
      <c r="BQ21" s="54">
        <f t="shared" ref="BQ21:EB21" si="7">SUM(BQ44)</f>
        <v>3582</v>
      </c>
      <c r="BR21" s="45" t="s">
        <v>75</v>
      </c>
      <c r="BS21" s="45">
        <f t="shared" ref="BS21:BW21" si="8">SUM(BS44)</f>
        <v>0</v>
      </c>
      <c r="BT21" s="45">
        <f t="shared" si="8"/>
        <v>0</v>
      </c>
      <c r="BU21" s="45">
        <f t="shared" si="8"/>
        <v>0</v>
      </c>
      <c r="BV21" s="45">
        <f t="shared" si="8"/>
        <v>0</v>
      </c>
      <c r="BW21" s="45">
        <f t="shared" si="8"/>
        <v>0</v>
      </c>
      <c r="BX21" s="49" t="str">
        <f>IF([1]I0427_1037000158513_02_0_69_!CT19="","",[1]I0427_1037000158513_02_0_69_!CT19)</f>
        <v>нд</v>
      </c>
    </row>
    <row r="22" spans="1:118" s="50" customFormat="1" ht="78.75" x14ac:dyDescent="0.25">
      <c r="A22" s="52" t="str">
        <f>[1]I0427_1037000158513_02_0_69_!A20</f>
        <v>0.3</v>
      </c>
      <c r="B22" s="53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52" t="str">
        <f>[1]I0427_1037000158513_02_0_69_!C20</f>
        <v>Г</v>
      </c>
      <c r="D22" s="45" t="s">
        <v>75</v>
      </c>
      <c r="E22" s="45" t="e">
        <f t="shared" ref="E22:BP22" si="9">SUM(E71)</f>
        <v>#REF!</v>
      </c>
      <c r="F22" s="45" t="e">
        <f t="shared" si="9"/>
        <v>#REF!</v>
      </c>
      <c r="G22" s="45" t="e">
        <f t="shared" si="9"/>
        <v>#REF!</v>
      </c>
      <c r="H22" s="45" t="e">
        <f t="shared" si="9"/>
        <v>#REF!</v>
      </c>
      <c r="I22" s="45" t="e">
        <f t="shared" si="9"/>
        <v>#REF!</v>
      </c>
      <c r="J22" s="45" t="s">
        <v>75</v>
      </c>
      <c r="K22" s="45" t="s">
        <v>75</v>
      </c>
      <c r="L22" s="45" t="s">
        <v>75</v>
      </c>
      <c r="M22" s="45" t="s">
        <v>75</v>
      </c>
      <c r="N22" s="45" t="s">
        <v>75</v>
      </c>
      <c r="O22" s="45" t="s">
        <v>75</v>
      </c>
      <c r="P22" s="45" t="s">
        <v>75</v>
      </c>
      <c r="Q22" s="54">
        <f t="shared" si="9"/>
        <v>0</v>
      </c>
      <c r="R22" s="54">
        <f t="shared" si="9"/>
        <v>0</v>
      </c>
      <c r="S22" s="54">
        <f t="shared" si="9"/>
        <v>0</v>
      </c>
      <c r="T22" s="54">
        <f t="shared" si="9"/>
        <v>0</v>
      </c>
      <c r="U22" s="54">
        <f t="shared" si="9"/>
        <v>0</v>
      </c>
      <c r="V22" s="45" t="s">
        <v>75</v>
      </c>
      <c r="W22" s="45" t="s">
        <v>75</v>
      </c>
      <c r="X22" s="45" t="s">
        <v>75</v>
      </c>
      <c r="Y22" s="45" t="s">
        <v>75</v>
      </c>
      <c r="Z22" s="45" t="s">
        <v>75</v>
      </c>
      <c r="AA22" s="45" t="s">
        <v>75</v>
      </c>
      <c r="AB22" s="45" t="s">
        <v>75</v>
      </c>
      <c r="AC22" s="54">
        <f t="shared" si="9"/>
        <v>0</v>
      </c>
      <c r="AD22" s="54">
        <f t="shared" si="9"/>
        <v>0</v>
      </c>
      <c r="AE22" s="54">
        <f t="shared" si="9"/>
        <v>0</v>
      </c>
      <c r="AF22" s="54">
        <f t="shared" si="9"/>
        <v>0</v>
      </c>
      <c r="AG22" s="54">
        <f t="shared" si="9"/>
        <v>0</v>
      </c>
      <c r="AH22" s="45" t="s">
        <v>75</v>
      </c>
      <c r="AI22" s="45" t="s">
        <v>75</v>
      </c>
      <c r="AJ22" s="45" t="s">
        <v>75</v>
      </c>
      <c r="AK22" s="45" t="s">
        <v>75</v>
      </c>
      <c r="AL22" s="45" t="s">
        <v>75</v>
      </c>
      <c r="AM22" s="45" t="s">
        <v>75</v>
      </c>
      <c r="AN22" s="45" t="s">
        <v>75</v>
      </c>
      <c r="AO22" s="54">
        <f t="shared" si="9"/>
        <v>0</v>
      </c>
      <c r="AP22" s="54">
        <f t="shared" si="9"/>
        <v>0</v>
      </c>
      <c r="AQ22" s="54">
        <f t="shared" si="9"/>
        <v>0</v>
      </c>
      <c r="AR22" s="54">
        <f t="shared" si="9"/>
        <v>0</v>
      </c>
      <c r="AS22" s="54">
        <f t="shared" si="9"/>
        <v>0</v>
      </c>
      <c r="AT22" s="45" t="s">
        <v>75</v>
      </c>
      <c r="AU22" s="45" t="s">
        <v>75</v>
      </c>
      <c r="AV22" s="45" t="s">
        <v>75</v>
      </c>
      <c r="AW22" s="45" t="s">
        <v>75</v>
      </c>
      <c r="AX22" s="45" t="s">
        <v>75</v>
      </c>
      <c r="AY22" s="45" t="s">
        <v>75</v>
      </c>
      <c r="AZ22" s="45" t="s">
        <v>75</v>
      </c>
      <c r="BA22" s="55">
        <f t="shared" si="9"/>
        <v>0</v>
      </c>
      <c r="BB22" s="55">
        <f t="shared" si="9"/>
        <v>0</v>
      </c>
      <c r="BC22" s="55">
        <f t="shared" si="9"/>
        <v>0</v>
      </c>
      <c r="BD22" s="55">
        <f t="shared" si="9"/>
        <v>0</v>
      </c>
      <c r="BE22" s="55">
        <f t="shared" si="9"/>
        <v>0</v>
      </c>
      <c r="BF22" s="45" t="s">
        <v>75</v>
      </c>
      <c r="BG22" s="45" t="s">
        <v>75</v>
      </c>
      <c r="BH22" s="45" t="s">
        <v>75</v>
      </c>
      <c r="BI22" s="45" t="s">
        <v>75</v>
      </c>
      <c r="BJ22" s="45" t="s">
        <v>75</v>
      </c>
      <c r="BK22" s="45" t="s">
        <v>75</v>
      </c>
      <c r="BL22" s="45" t="s">
        <v>75</v>
      </c>
      <c r="BM22" s="54">
        <f t="shared" si="9"/>
        <v>0</v>
      </c>
      <c r="BN22" s="54">
        <f t="shared" si="9"/>
        <v>0</v>
      </c>
      <c r="BO22" s="54">
        <f t="shared" si="9"/>
        <v>0</v>
      </c>
      <c r="BP22" s="54">
        <f t="shared" si="9"/>
        <v>0</v>
      </c>
      <c r="BQ22" s="54">
        <f t="shared" ref="BQ22:EB22" si="10">SUM(BQ71)</f>
        <v>0</v>
      </c>
      <c r="BR22" s="45" t="s">
        <v>75</v>
      </c>
      <c r="BS22" s="45">
        <f t="shared" ref="BS22:BW22" si="11">SUM(BS71)</f>
        <v>0</v>
      </c>
      <c r="BT22" s="45">
        <f t="shared" si="11"/>
        <v>0</v>
      </c>
      <c r="BU22" s="45">
        <f t="shared" si="11"/>
        <v>0</v>
      </c>
      <c r="BV22" s="45">
        <f t="shared" si="11"/>
        <v>0</v>
      </c>
      <c r="BW22" s="45">
        <f t="shared" si="11"/>
        <v>0</v>
      </c>
      <c r="BX22" s="49" t="str">
        <f>IF([1]I0427_1037000158513_02_0_69_!CT20="","",[1]I0427_1037000158513_02_0_69_!CT20)</f>
        <v>нд</v>
      </c>
    </row>
    <row r="23" spans="1:118" s="50" customFormat="1" ht="47.25" x14ac:dyDescent="0.25">
      <c r="A23" s="52" t="str">
        <f>[1]I0427_1037000158513_02_0_69_!A21</f>
        <v>0.4</v>
      </c>
      <c r="B23" s="53" t="str">
        <f>[1]I0427_1037000158513_02_0_69_!B21</f>
        <v>Прочее новое строительство объектов электросетевого хозяйства, всего</v>
      </c>
      <c r="C23" s="52" t="str">
        <f>[1]I0427_1037000158513_02_0_69_!C21</f>
        <v>Г</v>
      </c>
      <c r="D23" s="45" t="s">
        <v>75</v>
      </c>
      <c r="E23" s="45">
        <f t="shared" ref="E23:BP23" si="12">SUM(E74)</f>
        <v>0</v>
      </c>
      <c r="F23" s="45">
        <f t="shared" si="12"/>
        <v>0</v>
      </c>
      <c r="G23" s="45">
        <f t="shared" si="12"/>
        <v>0</v>
      </c>
      <c r="H23" s="45">
        <f t="shared" si="12"/>
        <v>0</v>
      </c>
      <c r="I23" s="45">
        <f t="shared" si="12"/>
        <v>0</v>
      </c>
      <c r="J23" s="45" t="s">
        <v>75</v>
      </c>
      <c r="K23" s="45" t="s">
        <v>75</v>
      </c>
      <c r="L23" s="45" t="s">
        <v>75</v>
      </c>
      <c r="M23" s="45" t="s">
        <v>75</v>
      </c>
      <c r="N23" s="45" t="s">
        <v>75</v>
      </c>
      <c r="O23" s="45" t="s">
        <v>75</v>
      </c>
      <c r="P23" s="45" t="s">
        <v>75</v>
      </c>
      <c r="Q23" s="54">
        <f t="shared" si="12"/>
        <v>0.82</v>
      </c>
      <c r="R23" s="54">
        <f t="shared" si="12"/>
        <v>0</v>
      </c>
      <c r="S23" s="54">
        <f t="shared" si="12"/>
        <v>22.576999999999998</v>
      </c>
      <c r="T23" s="54">
        <f t="shared" si="12"/>
        <v>0</v>
      </c>
      <c r="U23" s="54">
        <f t="shared" si="12"/>
        <v>12</v>
      </c>
      <c r="V23" s="45" t="s">
        <v>75</v>
      </c>
      <c r="W23" s="45" t="s">
        <v>75</v>
      </c>
      <c r="X23" s="45" t="s">
        <v>75</v>
      </c>
      <c r="Y23" s="45" t="s">
        <v>75</v>
      </c>
      <c r="Z23" s="45" t="s">
        <v>75</v>
      </c>
      <c r="AA23" s="45" t="s">
        <v>75</v>
      </c>
      <c r="AB23" s="45" t="s">
        <v>75</v>
      </c>
      <c r="AC23" s="54">
        <f t="shared" si="12"/>
        <v>0</v>
      </c>
      <c r="AD23" s="54">
        <f t="shared" si="12"/>
        <v>0</v>
      </c>
      <c r="AE23" s="54">
        <f t="shared" si="12"/>
        <v>15.97</v>
      </c>
      <c r="AF23" s="54">
        <f t="shared" si="12"/>
        <v>0</v>
      </c>
      <c r="AG23" s="54">
        <f t="shared" si="12"/>
        <v>0</v>
      </c>
      <c r="AH23" s="45" t="s">
        <v>75</v>
      </c>
      <c r="AI23" s="45" t="s">
        <v>75</v>
      </c>
      <c r="AJ23" s="45" t="s">
        <v>75</v>
      </c>
      <c r="AK23" s="45" t="s">
        <v>75</v>
      </c>
      <c r="AL23" s="45" t="s">
        <v>75</v>
      </c>
      <c r="AM23" s="45" t="s">
        <v>75</v>
      </c>
      <c r="AN23" s="45" t="s">
        <v>75</v>
      </c>
      <c r="AO23" s="54">
        <f t="shared" si="12"/>
        <v>0.25</v>
      </c>
      <c r="AP23" s="54">
        <f t="shared" si="12"/>
        <v>0</v>
      </c>
      <c r="AQ23" s="54">
        <f t="shared" si="12"/>
        <v>18.630000000000003</v>
      </c>
      <c r="AR23" s="54">
        <f t="shared" si="12"/>
        <v>0</v>
      </c>
      <c r="AS23" s="54">
        <f t="shared" si="12"/>
        <v>12</v>
      </c>
      <c r="AT23" s="45" t="s">
        <v>75</v>
      </c>
      <c r="AU23" s="45" t="s">
        <v>75</v>
      </c>
      <c r="AV23" s="45" t="s">
        <v>75</v>
      </c>
      <c r="AW23" s="45" t="s">
        <v>75</v>
      </c>
      <c r="AX23" s="45" t="s">
        <v>75</v>
      </c>
      <c r="AY23" s="45" t="s">
        <v>75</v>
      </c>
      <c r="AZ23" s="45" t="s">
        <v>75</v>
      </c>
      <c r="BA23" s="55">
        <f t="shared" si="12"/>
        <v>3.24</v>
      </c>
      <c r="BB23" s="55">
        <f t="shared" si="12"/>
        <v>0</v>
      </c>
      <c r="BC23" s="55">
        <f t="shared" si="12"/>
        <v>19.973000000000003</v>
      </c>
      <c r="BD23" s="55">
        <f t="shared" si="12"/>
        <v>0</v>
      </c>
      <c r="BE23" s="55">
        <f t="shared" si="12"/>
        <v>18</v>
      </c>
      <c r="BF23" s="45" t="s">
        <v>75</v>
      </c>
      <c r="BG23" s="45" t="s">
        <v>75</v>
      </c>
      <c r="BH23" s="45" t="s">
        <v>75</v>
      </c>
      <c r="BI23" s="45" t="s">
        <v>75</v>
      </c>
      <c r="BJ23" s="45" t="s">
        <v>75</v>
      </c>
      <c r="BK23" s="45" t="s">
        <v>75</v>
      </c>
      <c r="BL23" s="45" t="s">
        <v>75</v>
      </c>
      <c r="BM23" s="54">
        <f t="shared" si="12"/>
        <v>5.96</v>
      </c>
      <c r="BN23" s="54">
        <f t="shared" si="12"/>
        <v>0</v>
      </c>
      <c r="BO23" s="54">
        <f t="shared" si="12"/>
        <v>25.619999999999997</v>
      </c>
      <c r="BP23" s="54">
        <f t="shared" si="12"/>
        <v>0</v>
      </c>
      <c r="BQ23" s="54">
        <f t="shared" ref="BQ23:EB23" si="13">SUM(BQ74)</f>
        <v>22</v>
      </c>
      <c r="BR23" s="45" t="s">
        <v>75</v>
      </c>
      <c r="BS23" s="45">
        <f t="shared" ref="BS23:BW23" si="14">SUM(BS74)</f>
        <v>0</v>
      </c>
      <c r="BT23" s="45">
        <f t="shared" si="14"/>
        <v>0</v>
      </c>
      <c r="BU23" s="45">
        <f t="shared" si="14"/>
        <v>0</v>
      </c>
      <c r="BV23" s="45">
        <f t="shared" si="14"/>
        <v>0</v>
      </c>
      <c r="BW23" s="45">
        <f t="shared" si="14"/>
        <v>0</v>
      </c>
      <c r="BX23" s="49" t="str">
        <f>IF([1]I0427_1037000158513_02_0_69_!CT21="","",[1]I0427_1037000158513_02_0_69_!CT21)</f>
        <v>нд</v>
      </c>
    </row>
    <row r="24" spans="1:118" s="50" customFormat="1" ht="47.25" x14ac:dyDescent="0.25">
      <c r="A24" s="52" t="str">
        <f>[1]I0427_1037000158513_02_0_69_!A22</f>
        <v>0.5</v>
      </c>
      <c r="B24" s="53" t="str">
        <f>[1]I0427_1037000158513_02_0_69_!B22</f>
        <v>Покупка земельных участков для целей реализации инвестиционных проектов, всего</v>
      </c>
      <c r="C24" s="52" t="str">
        <f>[1]I0427_1037000158513_02_0_69_!C22</f>
        <v>Г</v>
      </c>
      <c r="D24" s="45" t="s">
        <v>75</v>
      </c>
      <c r="E24" s="45">
        <f t="shared" ref="E24:BP25" si="15">SUM(E82)</f>
        <v>0</v>
      </c>
      <c r="F24" s="45">
        <f t="shared" si="15"/>
        <v>0</v>
      </c>
      <c r="G24" s="45">
        <f t="shared" si="15"/>
        <v>0</v>
      </c>
      <c r="H24" s="45">
        <f t="shared" si="15"/>
        <v>0</v>
      </c>
      <c r="I24" s="45">
        <f t="shared" si="15"/>
        <v>0</v>
      </c>
      <c r="J24" s="45" t="s">
        <v>75</v>
      </c>
      <c r="K24" s="45" t="s">
        <v>75</v>
      </c>
      <c r="L24" s="45" t="s">
        <v>75</v>
      </c>
      <c r="M24" s="45" t="s">
        <v>75</v>
      </c>
      <c r="N24" s="45" t="s">
        <v>75</v>
      </c>
      <c r="O24" s="45" t="s">
        <v>75</v>
      </c>
      <c r="P24" s="45" t="s">
        <v>75</v>
      </c>
      <c r="Q24" s="54">
        <f t="shared" si="15"/>
        <v>0</v>
      </c>
      <c r="R24" s="54">
        <f t="shared" si="15"/>
        <v>0</v>
      </c>
      <c r="S24" s="54">
        <f t="shared" si="15"/>
        <v>0</v>
      </c>
      <c r="T24" s="54">
        <f t="shared" si="15"/>
        <v>0</v>
      </c>
      <c r="U24" s="54">
        <f t="shared" si="15"/>
        <v>0</v>
      </c>
      <c r="V24" s="45" t="s">
        <v>75</v>
      </c>
      <c r="W24" s="45" t="s">
        <v>75</v>
      </c>
      <c r="X24" s="45" t="s">
        <v>75</v>
      </c>
      <c r="Y24" s="45" t="s">
        <v>75</v>
      </c>
      <c r="Z24" s="45" t="s">
        <v>75</v>
      </c>
      <c r="AA24" s="45" t="s">
        <v>75</v>
      </c>
      <c r="AB24" s="45" t="s">
        <v>75</v>
      </c>
      <c r="AC24" s="54">
        <f t="shared" si="15"/>
        <v>0</v>
      </c>
      <c r="AD24" s="54">
        <f t="shared" si="15"/>
        <v>0</v>
      </c>
      <c r="AE24" s="54">
        <f t="shared" si="15"/>
        <v>0</v>
      </c>
      <c r="AF24" s="54">
        <f t="shared" si="15"/>
        <v>0</v>
      </c>
      <c r="AG24" s="54">
        <f t="shared" si="15"/>
        <v>0</v>
      </c>
      <c r="AH24" s="45" t="s">
        <v>75</v>
      </c>
      <c r="AI24" s="45" t="s">
        <v>75</v>
      </c>
      <c r="AJ24" s="45" t="s">
        <v>75</v>
      </c>
      <c r="AK24" s="45" t="s">
        <v>75</v>
      </c>
      <c r="AL24" s="45" t="s">
        <v>75</v>
      </c>
      <c r="AM24" s="45" t="s">
        <v>75</v>
      </c>
      <c r="AN24" s="45" t="s">
        <v>75</v>
      </c>
      <c r="AO24" s="54">
        <f t="shared" si="15"/>
        <v>0</v>
      </c>
      <c r="AP24" s="54">
        <f t="shared" si="15"/>
        <v>0</v>
      </c>
      <c r="AQ24" s="54">
        <f t="shared" si="15"/>
        <v>0</v>
      </c>
      <c r="AR24" s="54">
        <f t="shared" si="15"/>
        <v>0</v>
      </c>
      <c r="AS24" s="54">
        <f t="shared" si="15"/>
        <v>0</v>
      </c>
      <c r="AT24" s="45" t="s">
        <v>75</v>
      </c>
      <c r="AU24" s="45" t="s">
        <v>75</v>
      </c>
      <c r="AV24" s="45" t="s">
        <v>75</v>
      </c>
      <c r="AW24" s="45" t="s">
        <v>75</v>
      </c>
      <c r="AX24" s="45" t="s">
        <v>75</v>
      </c>
      <c r="AY24" s="45" t="s">
        <v>75</v>
      </c>
      <c r="AZ24" s="45" t="s">
        <v>75</v>
      </c>
      <c r="BA24" s="55">
        <f t="shared" si="15"/>
        <v>0</v>
      </c>
      <c r="BB24" s="55">
        <f t="shared" si="15"/>
        <v>0</v>
      </c>
      <c r="BC24" s="55">
        <f t="shared" si="15"/>
        <v>0</v>
      </c>
      <c r="BD24" s="55">
        <f t="shared" si="15"/>
        <v>0</v>
      </c>
      <c r="BE24" s="55">
        <f t="shared" si="15"/>
        <v>0</v>
      </c>
      <c r="BF24" s="45" t="s">
        <v>75</v>
      </c>
      <c r="BG24" s="45" t="s">
        <v>75</v>
      </c>
      <c r="BH24" s="45" t="s">
        <v>75</v>
      </c>
      <c r="BI24" s="45" t="s">
        <v>75</v>
      </c>
      <c r="BJ24" s="45" t="s">
        <v>75</v>
      </c>
      <c r="BK24" s="45" t="s">
        <v>75</v>
      </c>
      <c r="BL24" s="45" t="s">
        <v>75</v>
      </c>
      <c r="BM24" s="54">
        <f t="shared" si="15"/>
        <v>0</v>
      </c>
      <c r="BN24" s="54">
        <f t="shared" si="15"/>
        <v>0</v>
      </c>
      <c r="BO24" s="54">
        <f t="shared" si="15"/>
        <v>0</v>
      </c>
      <c r="BP24" s="54">
        <f t="shared" si="15"/>
        <v>0</v>
      </c>
      <c r="BQ24" s="54">
        <f t="shared" ref="BQ24:EB25" si="16">SUM(BQ82)</f>
        <v>0</v>
      </c>
      <c r="BR24" s="45" t="s">
        <v>75</v>
      </c>
      <c r="BS24" s="45">
        <f t="shared" ref="BS24:BW25" si="17">SUM(BS82)</f>
        <v>0</v>
      </c>
      <c r="BT24" s="45">
        <f t="shared" si="17"/>
        <v>0</v>
      </c>
      <c r="BU24" s="45">
        <f t="shared" si="17"/>
        <v>0</v>
      </c>
      <c r="BV24" s="45">
        <f t="shared" si="17"/>
        <v>0</v>
      </c>
      <c r="BW24" s="45">
        <f t="shared" si="17"/>
        <v>0</v>
      </c>
      <c r="BX24" s="49" t="str">
        <f>IF([1]I0427_1037000158513_02_0_69_!CT22="","",[1]I0427_1037000158513_02_0_69_!CT22)</f>
        <v>нд</v>
      </c>
    </row>
    <row r="25" spans="1:118" s="50" customFormat="1" ht="31.5" x14ac:dyDescent="0.25">
      <c r="A25" s="52" t="str">
        <f>[1]I0427_1037000158513_02_0_69_!A23</f>
        <v>0.6</v>
      </c>
      <c r="B25" s="53" t="str">
        <f>[1]I0427_1037000158513_02_0_69_!B23</f>
        <v>Прочие инвестиционные проекты, всего</v>
      </c>
      <c r="C25" s="52" t="str">
        <f>[1]I0427_1037000158513_02_0_69_!C23</f>
        <v>Г</v>
      </c>
      <c r="D25" s="45" t="s">
        <v>75</v>
      </c>
      <c r="E25" s="45">
        <f t="shared" si="15"/>
        <v>0</v>
      </c>
      <c r="F25" s="45">
        <f t="shared" si="15"/>
        <v>0</v>
      </c>
      <c r="G25" s="45">
        <f t="shared" si="15"/>
        <v>0</v>
      </c>
      <c r="H25" s="45">
        <f t="shared" si="15"/>
        <v>0</v>
      </c>
      <c r="I25" s="45">
        <f t="shared" si="15"/>
        <v>0</v>
      </c>
      <c r="J25" s="45" t="s">
        <v>75</v>
      </c>
      <c r="K25" s="45" t="s">
        <v>75</v>
      </c>
      <c r="L25" s="45" t="s">
        <v>75</v>
      </c>
      <c r="M25" s="45" t="s">
        <v>75</v>
      </c>
      <c r="N25" s="45" t="s">
        <v>75</v>
      </c>
      <c r="O25" s="45" t="s">
        <v>75</v>
      </c>
      <c r="P25" s="45" t="s">
        <v>75</v>
      </c>
      <c r="Q25" s="54">
        <f t="shared" si="15"/>
        <v>0</v>
      </c>
      <c r="R25" s="54">
        <f t="shared" si="15"/>
        <v>0</v>
      </c>
      <c r="S25" s="54">
        <f t="shared" si="15"/>
        <v>0</v>
      </c>
      <c r="T25" s="54">
        <f t="shared" si="15"/>
        <v>0</v>
      </c>
      <c r="U25" s="54">
        <f t="shared" si="15"/>
        <v>0</v>
      </c>
      <c r="V25" s="45" t="s">
        <v>75</v>
      </c>
      <c r="W25" s="45" t="s">
        <v>75</v>
      </c>
      <c r="X25" s="45" t="s">
        <v>75</v>
      </c>
      <c r="Y25" s="45" t="s">
        <v>75</v>
      </c>
      <c r="Z25" s="45" t="s">
        <v>75</v>
      </c>
      <c r="AA25" s="45" t="s">
        <v>75</v>
      </c>
      <c r="AB25" s="45" t="s">
        <v>75</v>
      </c>
      <c r="AC25" s="54">
        <f t="shared" si="15"/>
        <v>0</v>
      </c>
      <c r="AD25" s="54">
        <f t="shared" si="15"/>
        <v>0</v>
      </c>
      <c r="AE25" s="54">
        <f t="shared" si="15"/>
        <v>0</v>
      </c>
      <c r="AF25" s="54">
        <f t="shared" si="15"/>
        <v>0</v>
      </c>
      <c r="AG25" s="54">
        <f t="shared" si="15"/>
        <v>0</v>
      </c>
      <c r="AH25" s="45" t="s">
        <v>75</v>
      </c>
      <c r="AI25" s="45" t="s">
        <v>75</v>
      </c>
      <c r="AJ25" s="45" t="s">
        <v>75</v>
      </c>
      <c r="AK25" s="45" t="s">
        <v>75</v>
      </c>
      <c r="AL25" s="45" t="s">
        <v>75</v>
      </c>
      <c r="AM25" s="45" t="s">
        <v>75</v>
      </c>
      <c r="AN25" s="45" t="s">
        <v>75</v>
      </c>
      <c r="AO25" s="54">
        <f t="shared" si="15"/>
        <v>0</v>
      </c>
      <c r="AP25" s="54">
        <f t="shared" si="15"/>
        <v>0</v>
      </c>
      <c r="AQ25" s="54">
        <f t="shared" si="15"/>
        <v>0</v>
      </c>
      <c r="AR25" s="54">
        <f t="shared" si="15"/>
        <v>0</v>
      </c>
      <c r="AS25" s="54">
        <f t="shared" si="15"/>
        <v>0</v>
      </c>
      <c r="AT25" s="45" t="s">
        <v>75</v>
      </c>
      <c r="AU25" s="45" t="s">
        <v>75</v>
      </c>
      <c r="AV25" s="45" t="s">
        <v>75</v>
      </c>
      <c r="AW25" s="45" t="s">
        <v>75</v>
      </c>
      <c r="AX25" s="45" t="s">
        <v>75</v>
      </c>
      <c r="AY25" s="45" t="s">
        <v>75</v>
      </c>
      <c r="AZ25" s="45" t="s">
        <v>75</v>
      </c>
      <c r="BA25" s="55">
        <f t="shared" si="15"/>
        <v>0</v>
      </c>
      <c r="BB25" s="55">
        <f t="shared" si="15"/>
        <v>0</v>
      </c>
      <c r="BC25" s="55">
        <f t="shared" si="15"/>
        <v>0</v>
      </c>
      <c r="BD25" s="55">
        <f t="shared" si="15"/>
        <v>0</v>
      </c>
      <c r="BE25" s="55">
        <f t="shared" si="15"/>
        <v>0</v>
      </c>
      <c r="BF25" s="45" t="s">
        <v>75</v>
      </c>
      <c r="BG25" s="45" t="s">
        <v>75</v>
      </c>
      <c r="BH25" s="45" t="s">
        <v>75</v>
      </c>
      <c r="BI25" s="45" t="s">
        <v>75</v>
      </c>
      <c r="BJ25" s="45" t="s">
        <v>75</v>
      </c>
      <c r="BK25" s="45" t="s">
        <v>75</v>
      </c>
      <c r="BL25" s="45" t="s">
        <v>75</v>
      </c>
      <c r="BM25" s="54">
        <f t="shared" si="15"/>
        <v>0</v>
      </c>
      <c r="BN25" s="54">
        <f t="shared" si="15"/>
        <v>0</v>
      </c>
      <c r="BO25" s="54">
        <f t="shared" si="15"/>
        <v>0</v>
      </c>
      <c r="BP25" s="54">
        <f t="shared" si="15"/>
        <v>0</v>
      </c>
      <c r="BQ25" s="54">
        <f t="shared" si="16"/>
        <v>0</v>
      </c>
      <c r="BR25" s="45" t="s">
        <v>75</v>
      </c>
      <c r="BS25" s="45">
        <f t="shared" si="17"/>
        <v>0</v>
      </c>
      <c r="BT25" s="45">
        <f t="shared" si="17"/>
        <v>0</v>
      </c>
      <c r="BU25" s="45">
        <f t="shared" si="17"/>
        <v>0</v>
      </c>
      <c r="BV25" s="45">
        <f t="shared" si="17"/>
        <v>0</v>
      </c>
      <c r="BW25" s="45">
        <f t="shared" si="17"/>
        <v>0</v>
      </c>
      <c r="BX25" s="49" t="str">
        <f>IF([1]I0427_1037000158513_02_0_69_!CT23="","",[1]I0427_1037000158513_02_0_69_!CT23)</f>
        <v>нд</v>
      </c>
    </row>
    <row r="26" spans="1:118" s="50" customFormat="1" ht="31.5" x14ac:dyDescent="0.25">
      <c r="A26" s="52" t="str">
        <f>[1]I0427_1037000158513_02_0_69_!A24</f>
        <v>1.1</v>
      </c>
      <c r="B26" s="53" t="str">
        <f>[1]I0427_1037000158513_02_0_69_!B24</f>
        <v>Технологическое присоединение, всего, в том числе:</v>
      </c>
      <c r="C26" s="52" t="str">
        <f>[1]I0427_1037000158513_02_0_69_!C24</f>
        <v>Г</v>
      </c>
      <c r="D26" s="45" t="s">
        <v>75</v>
      </c>
      <c r="E26" s="45">
        <f t="shared" ref="E26:BP26" si="18">SUM(E27,E31,E34,E41)</f>
        <v>0</v>
      </c>
      <c r="F26" s="45">
        <f t="shared" si="18"/>
        <v>0</v>
      </c>
      <c r="G26" s="45">
        <f t="shared" si="18"/>
        <v>0</v>
      </c>
      <c r="H26" s="45">
        <f t="shared" si="18"/>
        <v>0</v>
      </c>
      <c r="I26" s="45">
        <f t="shared" si="18"/>
        <v>0</v>
      </c>
      <c r="J26" s="45" t="s">
        <v>75</v>
      </c>
      <c r="K26" s="45" t="s">
        <v>75</v>
      </c>
      <c r="L26" s="45" t="s">
        <v>75</v>
      </c>
      <c r="M26" s="45" t="s">
        <v>75</v>
      </c>
      <c r="N26" s="45" t="s">
        <v>75</v>
      </c>
      <c r="O26" s="45" t="s">
        <v>75</v>
      </c>
      <c r="P26" s="45" t="s">
        <v>75</v>
      </c>
      <c r="Q26" s="54">
        <f t="shared" si="18"/>
        <v>0</v>
      </c>
      <c r="R26" s="54">
        <f t="shared" si="18"/>
        <v>0</v>
      </c>
      <c r="S26" s="54">
        <f t="shared" si="18"/>
        <v>0</v>
      </c>
      <c r="T26" s="54">
        <f t="shared" si="18"/>
        <v>0</v>
      </c>
      <c r="U26" s="54">
        <f t="shared" si="18"/>
        <v>0</v>
      </c>
      <c r="V26" s="45" t="s">
        <v>75</v>
      </c>
      <c r="W26" s="45" t="s">
        <v>75</v>
      </c>
      <c r="X26" s="45" t="s">
        <v>75</v>
      </c>
      <c r="Y26" s="45" t="s">
        <v>75</v>
      </c>
      <c r="Z26" s="45" t="s">
        <v>75</v>
      </c>
      <c r="AA26" s="45" t="s">
        <v>75</v>
      </c>
      <c r="AB26" s="45" t="s">
        <v>75</v>
      </c>
      <c r="AC26" s="54">
        <f t="shared" si="18"/>
        <v>0</v>
      </c>
      <c r="AD26" s="54">
        <f t="shared" si="18"/>
        <v>0</v>
      </c>
      <c r="AE26" s="54">
        <f t="shared" si="18"/>
        <v>0</v>
      </c>
      <c r="AF26" s="54">
        <f t="shared" si="18"/>
        <v>0</v>
      </c>
      <c r="AG26" s="54">
        <f t="shared" si="18"/>
        <v>0</v>
      </c>
      <c r="AH26" s="45" t="s">
        <v>75</v>
      </c>
      <c r="AI26" s="45" t="s">
        <v>75</v>
      </c>
      <c r="AJ26" s="45" t="s">
        <v>75</v>
      </c>
      <c r="AK26" s="45" t="s">
        <v>75</v>
      </c>
      <c r="AL26" s="45" t="s">
        <v>75</v>
      </c>
      <c r="AM26" s="45" t="s">
        <v>75</v>
      </c>
      <c r="AN26" s="45" t="s">
        <v>75</v>
      </c>
      <c r="AO26" s="54">
        <f t="shared" si="18"/>
        <v>0</v>
      </c>
      <c r="AP26" s="54">
        <f t="shared" si="18"/>
        <v>0</v>
      </c>
      <c r="AQ26" s="54">
        <f t="shared" si="18"/>
        <v>0</v>
      </c>
      <c r="AR26" s="54">
        <f t="shared" si="18"/>
        <v>0</v>
      </c>
      <c r="AS26" s="54">
        <f t="shared" si="18"/>
        <v>0</v>
      </c>
      <c r="AT26" s="45" t="s">
        <v>75</v>
      </c>
      <c r="AU26" s="45" t="s">
        <v>75</v>
      </c>
      <c r="AV26" s="45" t="s">
        <v>75</v>
      </c>
      <c r="AW26" s="45" t="s">
        <v>75</v>
      </c>
      <c r="AX26" s="45" t="s">
        <v>75</v>
      </c>
      <c r="AY26" s="45" t="s">
        <v>75</v>
      </c>
      <c r="AZ26" s="45" t="s">
        <v>75</v>
      </c>
      <c r="BA26" s="55">
        <f t="shared" si="18"/>
        <v>0</v>
      </c>
      <c r="BB26" s="55">
        <f t="shared" si="18"/>
        <v>0</v>
      </c>
      <c r="BC26" s="55">
        <f t="shared" si="18"/>
        <v>0</v>
      </c>
      <c r="BD26" s="55">
        <f t="shared" si="18"/>
        <v>0</v>
      </c>
      <c r="BE26" s="55">
        <f t="shared" si="18"/>
        <v>0</v>
      </c>
      <c r="BF26" s="45" t="s">
        <v>75</v>
      </c>
      <c r="BG26" s="45" t="s">
        <v>75</v>
      </c>
      <c r="BH26" s="45" t="s">
        <v>75</v>
      </c>
      <c r="BI26" s="45" t="s">
        <v>75</v>
      </c>
      <c r="BJ26" s="45" t="s">
        <v>75</v>
      </c>
      <c r="BK26" s="45" t="s">
        <v>75</v>
      </c>
      <c r="BL26" s="45" t="s">
        <v>75</v>
      </c>
      <c r="BM26" s="54">
        <f t="shared" si="18"/>
        <v>0</v>
      </c>
      <c r="BN26" s="54">
        <f t="shared" si="18"/>
        <v>0</v>
      </c>
      <c r="BO26" s="54">
        <f t="shared" si="18"/>
        <v>0</v>
      </c>
      <c r="BP26" s="54">
        <f t="shared" si="18"/>
        <v>0</v>
      </c>
      <c r="BQ26" s="54">
        <f t="shared" ref="BQ26:EB26" si="19">SUM(BQ27,BQ31,BQ34,BQ41)</f>
        <v>0</v>
      </c>
      <c r="BR26" s="45" t="s">
        <v>75</v>
      </c>
      <c r="BS26" s="45">
        <f t="shared" ref="BS26:BW26" si="20">SUM(BS27,BS31,BS34,BS41)</f>
        <v>0</v>
      </c>
      <c r="BT26" s="45">
        <f t="shared" si="20"/>
        <v>0</v>
      </c>
      <c r="BU26" s="45">
        <f t="shared" si="20"/>
        <v>0</v>
      </c>
      <c r="BV26" s="45">
        <f t="shared" si="20"/>
        <v>0</v>
      </c>
      <c r="BW26" s="45">
        <f t="shared" si="20"/>
        <v>0</v>
      </c>
      <c r="BX26" s="49" t="str">
        <f>IF([1]I0427_1037000158513_02_0_69_!CT24="","",[1]I0427_1037000158513_02_0_69_!CT24)</f>
        <v>нд</v>
      </c>
    </row>
    <row r="27" spans="1:118" s="50" customFormat="1" ht="47.25" x14ac:dyDescent="0.25">
      <c r="A27" s="52" t="str">
        <f>[1]I0427_1037000158513_02_0_69_!A25</f>
        <v>1.1.1</v>
      </c>
      <c r="B27" s="53" t="str">
        <f>[1]I0427_1037000158513_02_0_69_!B25</f>
        <v>Технологическое присоединение энергопринимающих устройств потребителей, всего, в том числе:</v>
      </c>
      <c r="C27" s="52" t="str">
        <f>[1]I0427_1037000158513_02_0_69_!C25</f>
        <v>Г</v>
      </c>
      <c r="D27" s="45" t="s">
        <v>75</v>
      </c>
      <c r="E27" s="45">
        <f t="shared" ref="E27:BP27" si="21">SUM(E28:E30)</f>
        <v>0</v>
      </c>
      <c r="F27" s="45">
        <f t="shared" si="21"/>
        <v>0</v>
      </c>
      <c r="G27" s="45">
        <f t="shared" si="21"/>
        <v>0</v>
      </c>
      <c r="H27" s="45">
        <f t="shared" si="21"/>
        <v>0</v>
      </c>
      <c r="I27" s="45">
        <f t="shared" si="21"/>
        <v>0</v>
      </c>
      <c r="J27" s="45" t="s">
        <v>75</v>
      </c>
      <c r="K27" s="45" t="s">
        <v>75</v>
      </c>
      <c r="L27" s="45" t="s">
        <v>75</v>
      </c>
      <c r="M27" s="45" t="s">
        <v>75</v>
      </c>
      <c r="N27" s="45" t="s">
        <v>75</v>
      </c>
      <c r="O27" s="45" t="s">
        <v>75</v>
      </c>
      <c r="P27" s="45" t="s">
        <v>75</v>
      </c>
      <c r="Q27" s="54">
        <f t="shared" si="21"/>
        <v>0</v>
      </c>
      <c r="R27" s="54">
        <f t="shared" si="21"/>
        <v>0</v>
      </c>
      <c r="S27" s="54">
        <f t="shared" si="21"/>
        <v>0</v>
      </c>
      <c r="T27" s="54">
        <f t="shared" si="21"/>
        <v>0</v>
      </c>
      <c r="U27" s="54">
        <f t="shared" si="21"/>
        <v>0</v>
      </c>
      <c r="V27" s="45" t="s">
        <v>75</v>
      </c>
      <c r="W27" s="45" t="s">
        <v>75</v>
      </c>
      <c r="X27" s="45" t="s">
        <v>75</v>
      </c>
      <c r="Y27" s="45" t="s">
        <v>75</v>
      </c>
      <c r="Z27" s="45" t="s">
        <v>75</v>
      </c>
      <c r="AA27" s="45" t="s">
        <v>75</v>
      </c>
      <c r="AB27" s="45" t="s">
        <v>75</v>
      </c>
      <c r="AC27" s="54">
        <f t="shared" si="21"/>
        <v>0</v>
      </c>
      <c r="AD27" s="54">
        <f t="shared" si="21"/>
        <v>0</v>
      </c>
      <c r="AE27" s="54">
        <f t="shared" si="21"/>
        <v>0</v>
      </c>
      <c r="AF27" s="54">
        <f t="shared" si="21"/>
        <v>0</v>
      </c>
      <c r="AG27" s="54">
        <f t="shared" si="21"/>
        <v>0</v>
      </c>
      <c r="AH27" s="45" t="s">
        <v>75</v>
      </c>
      <c r="AI27" s="45" t="s">
        <v>75</v>
      </c>
      <c r="AJ27" s="45" t="s">
        <v>75</v>
      </c>
      <c r="AK27" s="45" t="s">
        <v>75</v>
      </c>
      <c r="AL27" s="45" t="s">
        <v>75</v>
      </c>
      <c r="AM27" s="45" t="s">
        <v>75</v>
      </c>
      <c r="AN27" s="45" t="s">
        <v>75</v>
      </c>
      <c r="AO27" s="54">
        <f t="shared" si="21"/>
        <v>0</v>
      </c>
      <c r="AP27" s="54">
        <f t="shared" si="21"/>
        <v>0</v>
      </c>
      <c r="AQ27" s="54">
        <f t="shared" si="21"/>
        <v>0</v>
      </c>
      <c r="AR27" s="54">
        <f t="shared" si="21"/>
        <v>0</v>
      </c>
      <c r="AS27" s="54">
        <f t="shared" si="21"/>
        <v>0</v>
      </c>
      <c r="AT27" s="45" t="s">
        <v>75</v>
      </c>
      <c r="AU27" s="45" t="s">
        <v>75</v>
      </c>
      <c r="AV27" s="45" t="s">
        <v>75</v>
      </c>
      <c r="AW27" s="45" t="s">
        <v>75</v>
      </c>
      <c r="AX27" s="45" t="s">
        <v>75</v>
      </c>
      <c r="AY27" s="45" t="s">
        <v>75</v>
      </c>
      <c r="AZ27" s="45" t="s">
        <v>75</v>
      </c>
      <c r="BA27" s="55">
        <f t="shared" si="21"/>
        <v>0</v>
      </c>
      <c r="BB27" s="55">
        <f t="shared" si="21"/>
        <v>0</v>
      </c>
      <c r="BC27" s="55">
        <f t="shared" si="21"/>
        <v>0</v>
      </c>
      <c r="BD27" s="55">
        <f t="shared" si="21"/>
        <v>0</v>
      </c>
      <c r="BE27" s="55">
        <f t="shared" si="21"/>
        <v>0</v>
      </c>
      <c r="BF27" s="45" t="s">
        <v>75</v>
      </c>
      <c r="BG27" s="45" t="s">
        <v>75</v>
      </c>
      <c r="BH27" s="45" t="s">
        <v>75</v>
      </c>
      <c r="BI27" s="45" t="s">
        <v>75</v>
      </c>
      <c r="BJ27" s="45" t="s">
        <v>75</v>
      </c>
      <c r="BK27" s="45" t="s">
        <v>75</v>
      </c>
      <c r="BL27" s="45" t="s">
        <v>75</v>
      </c>
      <c r="BM27" s="54">
        <f t="shared" si="21"/>
        <v>0</v>
      </c>
      <c r="BN27" s="54">
        <f t="shared" si="21"/>
        <v>0</v>
      </c>
      <c r="BO27" s="54">
        <f t="shared" si="21"/>
        <v>0</v>
      </c>
      <c r="BP27" s="54">
        <f t="shared" si="21"/>
        <v>0</v>
      </c>
      <c r="BQ27" s="54">
        <f t="shared" ref="BQ27:BW27" si="22">SUM(BQ28:BQ30)</f>
        <v>0</v>
      </c>
      <c r="BR27" s="45" t="s">
        <v>75</v>
      </c>
      <c r="BS27" s="45">
        <f t="shared" si="22"/>
        <v>0</v>
      </c>
      <c r="BT27" s="45">
        <f t="shared" si="22"/>
        <v>0</v>
      </c>
      <c r="BU27" s="45">
        <f t="shared" si="22"/>
        <v>0</v>
      </c>
      <c r="BV27" s="45">
        <f t="shared" si="22"/>
        <v>0</v>
      </c>
      <c r="BW27" s="45">
        <f t="shared" si="22"/>
        <v>0</v>
      </c>
      <c r="BX27" s="49" t="str">
        <f>IF([1]I0427_1037000158513_02_0_69_!CT25="","",[1]I0427_1037000158513_02_0_69_!CT25)</f>
        <v>нд</v>
      </c>
    </row>
    <row r="28" spans="1:118" s="50" customFormat="1" ht="78.75" x14ac:dyDescent="0.25">
      <c r="A28" s="52" t="str">
        <f>[1]I0427_1037000158513_02_0_69_!A26</f>
        <v>1.1.1.1</v>
      </c>
      <c r="B28" s="53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52" t="str">
        <f>[1]I0427_1037000158513_02_0_69_!C26</f>
        <v>Г</v>
      </c>
      <c r="D28" s="45" t="s">
        <v>75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 t="s">
        <v>75</v>
      </c>
      <c r="K28" s="45" t="s">
        <v>75</v>
      </c>
      <c r="L28" s="45" t="s">
        <v>75</v>
      </c>
      <c r="M28" s="45" t="s">
        <v>75</v>
      </c>
      <c r="N28" s="45" t="s">
        <v>75</v>
      </c>
      <c r="O28" s="45" t="s">
        <v>75</v>
      </c>
      <c r="P28" s="45" t="s">
        <v>75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45" t="s">
        <v>75</v>
      </c>
      <c r="W28" s="45" t="s">
        <v>75</v>
      </c>
      <c r="X28" s="45" t="s">
        <v>75</v>
      </c>
      <c r="Y28" s="45" t="s">
        <v>75</v>
      </c>
      <c r="Z28" s="45" t="s">
        <v>75</v>
      </c>
      <c r="AA28" s="45" t="s">
        <v>75</v>
      </c>
      <c r="AB28" s="45" t="s">
        <v>75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45" t="s">
        <v>75</v>
      </c>
      <c r="AI28" s="45" t="s">
        <v>75</v>
      </c>
      <c r="AJ28" s="45" t="s">
        <v>75</v>
      </c>
      <c r="AK28" s="45" t="s">
        <v>75</v>
      </c>
      <c r="AL28" s="45" t="s">
        <v>75</v>
      </c>
      <c r="AM28" s="45" t="s">
        <v>75</v>
      </c>
      <c r="AN28" s="45" t="s">
        <v>75</v>
      </c>
      <c r="AO28" s="54">
        <v>0</v>
      </c>
      <c r="AP28" s="54">
        <v>0</v>
      </c>
      <c r="AQ28" s="54">
        <v>0</v>
      </c>
      <c r="AR28" s="54">
        <v>0</v>
      </c>
      <c r="AS28" s="54">
        <v>0</v>
      </c>
      <c r="AT28" s="45" t="s">
        <v>75</v>
      </c>
      <c r="AU28" s="45" t="s">
        <v>75</v>
      </c>
      <c r="AV28" s="45" t="s">
        <v>75</v>
      </c>
      <c r="AW28" s="45" t="s">
        <v>75</v>
      </c>
      <c r="AX28" s="45" t="s">
        <v>75</v>
      </c>
      <c r="AY28" s="45" t="s">
        <v>75</v>
      </c>
      <c r="AZ28" s="45" t="s">
        <v>75</v>
      </c>
      <c r="BA28" s="55">
        <v>0</v>
      </c>
      <c r="BB28" s="55">
        <v>0</v>
      </c>
      <c r="BC28" s="55">
        <v>0</v>
      </c>
      <c r="BD28" s="55">
        <v>0</v>
      </c>
      <c r="BE28" s="55">
        <v>0</v>
      </c>
      <c r="BF28" s="45" t="s">
        <v>75</v>
      </c>
      <c r="BG28" s="45" t="s">
        <v>75</v>
      </c>
      <c r="BH28" s="45" t="s">
        <v>75</v>
      </c>
      <c r="BI28" s="45" t="s">
        <v>75</v>
      </c>
      <c r="BJ28" s="45" t="s">
        <v>75</v>
      </c>
      <c r="BK28" s="45" t="s">
        <v>75</v>
      </c>
      <c r="BL28" s="45" t="s">
        <v>75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45" t="s">
        <v>75</v>
      </c>
      <c r="BS28" s="45">
        <v>0</v>
      </c>
      <c r="BT28" s="45">
        <v>0</v>
      </c>
      <c r="BU28" s="45">
        <v>0</v>
      </c>
      <c r="BV28" s="45">
        <v>0</v>
      </c>
      <c r="BW28" s="45">
        <v>0</v>
      </c>
      <c r="BX28" s="49" t="str">
        <f>IF([1]I0427_1037000158513_02_0_69_!CT26="","",[1]I0427_1037000158513_02_0_69_!CT26)</f>
        <v>нд</v>
      </c>
    </row>
    <row r="29" spans="1:118" s="50" customFormat="1" ht="78.75" x14ac:dyDescent="0.25">
      <c r="A29" s="52" t="str">
        <f>[1]I0427_1037000158513_02_0_69_!A27</f>
        <v>1.1.1.2</v>
      </c>
      <c r="B29" s="53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52" t="str">
        <f>[1]I0427_1037000158513_02_0_69_!C27</f>
        <v>Г</v>
      </c>
      <c r="D29" s="45" t="s">
        <v>75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 t="s">
        <v>75</v>
      </c>
      <c r="K29" s="45" t="s">
        <v>75</v>
      </c>
      <c r="L29" s="45" t="s">
        <v>75</v>
      </c>
      <c r="M29" s="45" t="s">
        <v>75</v>
      </c>
      <c r="N29" s="45" t="s">
        <v>75</v>
      </c>
      <c r="O29" s="45" t="s">
        <v>75</v>
      </c>
      <c r="P29" s="45" t="s">
        <v>75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45" t="s">
        <v>75</v>
      </c>
      <c r="W29" s="45" t="s">
        <v>75</v>
      </c>
      <c r="X29" s="45" t="s">
        <v>75</v>
      </c>
      <c r="Y29" s="45" t="s">
        <v>75</v>
      </c>
      <c r="Z29" s="45" t="s">
        <v>75</v>
      </c>
      <c r="AA29" s="45" t="s">
        <v>75</v>
      </c>
      <c r="AB29" s="45" t="s">
        <v>75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45" t="s">
        <v>75</v>
      </c>
      <c r="AI29" s="45" t="s">
        <v>75</v>
      </c>
      <c r="AJ29" s="45" t="s">
        <v>75</v>
      </c>
      <c r="AK29" s="45" t="s">
        <v>75</v>
      </c>
      <c r="AL29" s="45" t="s">
        <v>75</v>
      </c>
      <c r="AM29" s="45" t="s">
        <v>75</v>
      </c>
      <c r="AN29" s="45" t="s">
        <v>75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45" t="s">
        <v>75</v>
      </c>
      <c r="AU29" s="45" t="s">
        <v>75</v>
      </c>
      <c r="AV29" s="45" t="s">
        <v>75</v>
      </c>
      <c r="AW29" s="45" t="s">
        <v>75</v>
      </c>
      <c r="AX29" s="45" t="s">
        <v>75</v>
      </c>
      <c r="AY29" s="45" t="s">
        <v>75</v>
      </c>
      <c r="AZ29" s="45" t="s">
        <v>75</v>
      </c>
      <c r="BA29" s="55">
        <v>0</v>
      </c>
      <c r="BB29" s="55">
        <v>0</v>
      </c>
      <c r="BC29" s="55">
        <v>0</v>
      </c>
      <c r="BD29" s="55">
        <v>0</v>
      </c>
      <c r="BE29" s="55">
        <v>0</v>
      </c>
      <c r="BF29" s="45" t="s">
        <v>75</v>
      </c>
      <c r="BG29" s="45" t="s">
        <v>75</v>
      </c>
      <c r="BH29" s="45" t="s">
        <v>75</v>
      </c>
      <c r="BI29" s="45" t="s">
        <v>75</v>
      </c>
      <c r="BJ29" s="45" t="s">
        <v>75</v>
      </c>
      <c r="BK29" s="45" t="s">
        <v>75</v>
      </c>
      <c r="BL29" s="45" t="s">
        <v>75</v>
      </c>
      <c r="BM29" s="54">
        <v>0</v>
      </c>
      <c r="BN29" s="54">
        <v>0</v>
      </c>
      <c r="BO29" s="54">
        <v>0</v>
      </c>
      <c r="BP29" s="54">
        <v>0</v>
      </c>
      <c r="BQ29" s="54">
        <v>0</v>
      </c>
      <c r="BR29" s="45" t="s">
        <v>75</v>
      </c>
      <c r="BS29" s="45">
        <v>0</v>
      </c>
      <c r="BT29" s="45">
        <v>0</v>
      </c>
      <c r="BU29" s="45">
        <v>0</v>
      </c>
      <c r="BV29" s="45">
        <v>0</v>
      </c>
      <c r="BW29" s="45">
        <v>0</v>
      </c>
      <c r="BX29" s="49" t="str">
        <f>IF([1]I0427_1037000158513_02_0_69_!CT27="","",[1]I0427_1037000158513_02_0_69_!CT27)</f>
        <v>нд</v>
      </c>
    </row>
    <row r="30" spans="1:118" s="50" customFormat="1" ht="63" x14ac:dyDescent="0.25">
      <c r="A30" s="52" t="str">
        <f>[1]I0427_1037000158513_02_0_69_!A28</f>
        <v>1.1.1.3</v>
      </c>
      <c r="B30" s="53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30" s="52" t="str">
        <f>[1]I0427_1037000158513_02_0_69_!C28</f>
        <v>Г</v>
      </c>
      <c r="D30" s="45" t="s">
        <v>75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 t="s">
        <v>75</v>
      </c>
      <c r="K30" s="45" t="s">
        <v>75</v>
      </c>
      <c r="L30" s="45" t="s">
        <v>75</v>
      </c>
      <c r="M30" s="45" t="s">
        <v>75</v>
      </c>
      <c r="N30" s="45" t="s">
        <v>75</v>
      </c>
      <c r="O30" s="45" t="s">
        <v>75</v>
      </c>
      <c r="P30" s="45" t="s">
        <v>75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  <c r="V30" s="45" t="s">
        <v>75</v>
      </c>
      <c r="W30" s="45" t="s">
        <v>75</v>
      </c>
      <c r="X30" s="45" t="s">
        <v>75</v>
      </c>
      <c r="Y30" s="45" t="s">
        <v>75</v>
      </c>
      <c r="Z30" s="45" t="s">
        <v>75</v>
      </c>
      <c r="AA30" s="45" t="s">
        <v>75</v>
      </c>
      <c r="AB30" s="45" t="s">
        <v>75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45" t="s">
        <v>75</v>
      </c>
      <c r="AI30" s="45" t="s">
        <v>75</v>
      </c>
      <c r="AJ30" s="45" t="s">
        <v>75</v>
      </c>
      <c r="AK30" s="45" t="s">
        <v>75</v>
      </c>
      <c r="AL30" s="45" t="s">
        <v>75</v>
      </c>
      <c r="AM30" s="45" t="s">
        <v>75</v>
      </c>
      <c r="AN30" s="45" t="s">
        <v>75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45" t="s">
        <v>75</v>
      </c>
      <c r="AU30" s="45" t="s">
        <v>75</v>
      </c>
      <c r="AV30" s="45" t="s">
        <v>75</v>
      </c>
      <c r="AW30" s="45" t="s">
        <v>75</v>
      </c>
      <c r="AX30" s="45" t="s">
        <v>75</v>
      </c>
      <c r="AY30" s="45" t="s">
        <v>75</v>
      </c>
      <c r="AZ30" s="45" t="s">
        <v>75</v>
      </c>
      <c r="BA30" s="55">
        <v>0</v>
      </c>
      <c r="BB30" s="55">
        <v>0</v>
      </c>
      <c r="BC30" s="55">
        <v>0</v>
      </c>
      <c r="BD30" s="55">
        <v>0</v>
      </c>
      <c r="BE30" s="55">
        <v>0</v>
      </c>
      <c r="BF30" s="45" t="s">
        <v>75</v>
      </c>
      <c r="BG30" s="45" t="s">
        <v>75</v>
      </c>
      <c r="BH30" s="45" t="s">
        <v>75</v>
      </c>
      <c r="BI30" s="45" t="s">
        <v>75</v>
      </c>
      <c r="BJ30" s="45" t="s">
        <v>75</v>
      </c>
      <c r="BK30" s="45" t="s">
        <v>75</v>
      </c>
      <c r="BL30" s="45" t="s">
        <v>75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45" t="s">
        <v>75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9" t="str">
        <f>IF([1]I0427_1037000158513_02_0_69_!CT28="","",[1]I0427_1037000158513_02_0_69_!CT28)</f>
        <v>нд</v>
      </c>
    </row>
    <row r="31" spans="1:118" s="50" customFormat="1" ht="47.25" x14ac:dyDescent="0.25">
      <c r="A31" s="52" t="str">
        <f>[1]I0427_1037000158513_02_0_69_!A29</f>
        <v>1.1.2</v>
      </c>
      <c r="B31" s="53" t="str">
        <f>[1]I0427_1037000158513_02_0_69_!B29</f>
        <v>Технологическое присоединение объектов электросетевого хозяйства, всего, в том числе:</v>
      </c>
      <c r="C31" s="52" t="str">
        <f>[1]I0427_1037000158513_02_0_69_!C29</f>
        <v>Г</v>
      </c>
      <c r="D31" s="45" t="s">
        <v>75</v>
      </c>
      <c r="E31" s="45">
        <f t="shared" ref="E31:BP31" si="23">SUM(E32:E33)</f>
        <v>0</v>
      </c>
      <c r="F31" s="45">
        <f t="shared" si="23"/>
        <v>0</v>
      </c>
      <c r="G31" s="45">
        <f t="shared" si="23"/>
        <v>0</v>
      </c>
      <c r="H31" s="45">
        <f t="shared" si="23"/>
        <v>0</v>
      </c>
      <c r="I31" s="45">
        <f t="shared" si="23"/>
        <v>0</v>
      </c>
      <c r="J31" s="45" t="s">
        <v>75</v>
      </c>
      <c r="K31" s="45" t="s">
        <v>75</v>
      </c>
      <c r="L31" s="45" t="s">
        <v>75</v>
      </c>
      <c r="M31" s="45" t="s">
        <v>75</v>
      </c>
      <c r="N31" s="45" t="s">
        <v>75</v>
      </c>
      <c r="O31" s="45" t="s">
        <v>75</v>
      </c>
      <c r="P31" s="45" t="s">
        <v>75</v>
      </c>
      <c r="Q31" s="54">
        <f t="shared" si="23"/>
        <v>0</v>
      </c>
      <c r="R31" s="54">
        <f t="shared" si="23"/>
        <v>0</v>
      </c>
      <c r="S31" s="54">
        <f t="shared" si="23"/>
        <v>0</v>
      </c>
      <c r="T31" s="54">
        <f t="shared" si="23"/>
        <v>0</v>
      </c>
      <c r="U31" s="54">
        <f t="shared" si="23"/>
        <v>0</v>
      </c>
      <c r="V31" s="45" t="s">
        <v>75</v>
      </c>
      <c r="W31" s="45" t="s">
        <v>75</v>
      </c>
      <c r="X31" s="45" t="s">
        <v>75</v>
      </c>
      <c r="Y31" s="45" t="s">
        <v>75</v>
      </c>
      <c r="Z31" s="45" t="s">
        <v>75</v>
      </c>
      <c r="AA31" s="45" t="s">
        <v>75</v>
      </c>
      <c r="AB31" s="45" t="s">
        <v>75</v>
      </c>
      <c r="AC31" s="54">
        <f t="shared" si="23"/>
        <v>0</v>
      </c>
      <c r="AD31" s="54">
        <f t="shared" si="23"/>
        <v>0</v>
      </c>
      <c r="AE31" s="54">
        <f t="shared" si="23"/>
        <v>0</v>
      </c>
      <c r="AF31" s="54">
        <f t="shared" si="23"/>
        <v>0</v>
      </c>
      <c r="AG31" s="54">
        <f t="shared" si="23"/>
        <v>0</v>
      </c>
      <c r="AH31" s="45" t="s">
        <v>75</v>
      </c>
      <c r="AI31" s="45" t="s">
        <v>75</v>
      </c>
      <c r="AJ31" s="45" t="s">
        <v>75</v>
      </c>
      <c r="AK31" s="45" t="s">
        <v>75</v>
      </c>
      <c r="AL31" s="45" t="s">
        <v>75</v>
      </c>
      <c r="AM31" s="45" t="s">
        <v>75</v>
      </c>
      <c r="AN31" s="45" t="s">
        <v>75</v>
      </c>
      <c r="AO31" s="54">
        <f t="shared" si="23"/>
        <v>0</v>
      </c>
      <c r="AP31" s="54">
        <f t="shared" si="23"/>
        <v>0</v>
      </c>
      <c r="AQ31" s="54">
        <f t="shared" si="23"/>
        <v>0</v>
      </c>
      <c r="AR31" s="54">
        <f t="shared" si="23"/>
        <v>0</v>
      </c>
      <c r="AS31" s="54">
        <f t="shared" si="23"/>
        <v>0</v>
      </c>
      <c r="AT31" s="45" t="s">
        <v>75</v>
      </c>
      <c r="AU31" s="45" t="s">
        <v>75</v>
      </c>
      <c r="AV31" s="45" t="s">
        <v>75</v>
      </c>
      <c r="AW31" s="45" t="s">
        <v>75</v>
      </c>
      <c r="AX31" s="45" t="s">
        <v>75</v>
      </c>
      <c r="AY31" s="45" t="s">
        <v>75</v>
      </c>
      <c r="AZ31" s="45" t="s">
        <v>75</v>
      </c>
      <c r="BA31" s="55">
        <f t="shared" si="23"/>
        <v>0</v>
      </c>
      <c r="BB31" s="55">
        <f t="shared" si="23"/>
        <v>0</v>
      </c>
      <c r="BC31" s="55">
        <f t="shared" si="23"/>
        <v>0</v>
      </c>
      <c r="BD31" s="55">
        <f t="shared" si="23"/>
        <v>0</v>
      </c>
      <c r="BE31" s="55">
        <f t="shared" si="23"/>
        <v>0</v>
      </c>
      <c r="BF31" s="45" t="s">
        <v>75</v>
      </c>
      <c r="BG31" s="45" t="s">
        <v>75</v>
      </c>
      <c r="BH31" s="45" t="s">
        <v>75</v>
      </c>
      <c r="BI31" s="45" t="s">
        <v>75</v>
      </c>
      <c r="BJ31" s="45" t="s">
        <v>75</v>
      </c>
      <c r="BK31" s="45" t="s">
        <v>75</v>
      </c>
      <c r="BL31" s="45" t="s">
        <v>75</v>
      </c>
      <c r="BM31" s="54">
        <f t="shared" si="23"/>
        <v>0</v>
      </c>
      <c r="BN31" s="54">
        <f t="shared" si="23"/>
        <v>0</v>
      </c>
      <c r="BO31" s="54">
        <f t="shared" si="23"/>
        <v>0</v>
      </c>
      <c r="BP31" s="54">
        <f t="shared" si="23"/>
        <v>0</v>
      </c>
      <c r="BQ31" s="54">
        <f t="shared" ref="BQ31:BW31" si="24">SUM(BQ32:BQ33)</f>
        <v>0</v>
      </c>
      <c r="BR31" s="45" t="s">
        <v>75</v>
      </c>
      <c r="BS31" s="45">
        <f t="shared" si="24"/>
        <v>0</v>
      </c>
      <c r="BT31" s="45">
        <f t="shared" si="24"/>
        <v>0</v>
      </c>
      <c r="BU31" s="45">
        <f t="shared" si="24"/>
        <v>0</v>
      </c>
      <c r="BV31" s="45">
        <f t="shared" si="24"/>
        <v>0</v>
      </c>
      <c r="BW31" s="45">
        <f t="shared" si="24"/>
        <v>0</v>
      </c>
      <c r="BX31" s="49" t="str">
        <f>IF([1]I0427_1037000158513_02_0_69_!CT29="","",[1]I0427_1037000158513_02_0_69_!CT29)</f>
        <v>нд</v>
      </c>
    </row>
    <row r="32" spans="1:118" s="50" customFormat="1" ht="78.75" x14ac:dyDescent="0.25">
      <c r="A32" s="52" t="str">
        <f>[1]I0427_1037000158513_02_0_69_!A30</f>
        <v>1.1.2.1</v>
      </c>
      <c r="B32" s="53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52" t="str">
        <f>[1]I0427_1037000158513_02_0_69_!C30</f>
        <v>Г</v>
      </c>
      <c r="D32" s="45" t="s">
        <v>75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 t="s">
        <v>75</v>
      </c>
      <c r="K32" s="45" t="s">
        <v>75</v>
      </c>
      <c r="L32" s="45" t="s">
        <v>75</v>
      </c>
      <c r="M32" s="45" t="s">
        <v>75</v>
      </c>
      <c r="N32" s="45" t="s">
        <v>75</v>
      </c>
      <c r="O32" s="45" t="s">
        <v>75</v>
      </c>
      <c r="P32" s="45" t="s">
        <v>75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45" t="s">
        <v>75</v>
      </c>
      <c r="W32" s="45" t="s">
        <v>75</v>
      </c>
      <c r="X32" s="45" t="s">
        <v>75</v>
      </c>
      <c r="Y32" s="45" t="s">
        <v>75</v>
      </c>
      <c r="Z32" s="45" t="s">
        <v>75</v>
      </c>
      <c r="AA32" s="45" t="s">
        <v>75</v>
      </c>
      <c r="AB32" s="45" t="s">
        <v>75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45" t="s">
        <v>75</v>
      </c>
      <c r="AI32" s="45" t="s">
        <v>75</v>
      </c>
      <c r="AJ32" s="45" t="s">
        <v>75</v>
      </c>
      <c r="AK32" s="45" t="s">
        <v>75</v>
      </c>
      <c r="AL32" s="45" t="s">
        <v>75</v>
      </c>
      <c r="AM32" s="45" t="s">
        <v>75</v>
      </c>
      <c r="AN32" s="45" t="s">
        <v>75</v>
      </c>
      <c r="AO32" s="54">
        <v>0</v>
      </c>
      <c r="AP32" s="54">
        <v>0</v>
      </c>
      <c r="AQ32" s="54">
        <v>0</v>
      </c>
      <c r="AR32" s="54">
        <v>0</v>
      </c>
      <c r="AS32" s="54">
        <v>0</v>
      </c>
      <c r="AT32" s="45" t="s">
        <v>75</v>
      </c>
      <c r="AU32" s="45" t="s">
        <v>75</v>
      </c>
      <c r="AV32" s="45" t="s">
        <v>75</v>
      </c>
      <c r="AW32" s="45" t="s">
        <v>75</v>
      </c>
      <c r="AX32" s="45" t="s">
        <v>75</v>
      </c>
      <c r="AY32" s="45" t="s">
        <v>75</v>
      </c>
      <c r="AZ32" s="45" t="s">
        <v>75</v>
      </c>
      <c r="BA32" s="55">
        <v>0</v>
      </c>
      <c r="BB32" s="55">
        <v>0</v>
      </c>
      <c r="BC32" s="55">
        <v>0</v>
      </c>
      <c r="BD32" s="55">
        <v>0</v>
      </c>
      <c r="BE32" s="55">
        <v>0</v>
      </c>
      <c r="BF32" s="45" t="s">
        <v>75</v>
      </c>
      <c r="BG32" s="45" t="s">
        <v>75</v>
      </c>
      <c r="BH32" s="45" t="s">
        <v>75</v>
      </c>
      <c r="BI32" s="45" t="s">
        <v>75</v>
      </c>
      <c r="BJ32" s="45" t="s">
        <v>75</v>
      </c>
      <c r="BK32" s="45" t="s">
        <v>75</v>
      </c>
      <c r="BL32" s="45" t="s">
        <v>75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45" t="s">
        <v>75</v>
      </c>
      <c r="BS32" s="45">
        <v>0</v>
      </c>
      <c r="BT32" s="45">
        <v>0</v>
      </c>
      <c r="BU32" s="45">
        <v>0</v>
      </c>
      <c r="BV32" s="45">
        <v>0</v>
      </c>
      <c r="BW32" s="45">
        <v>0</v>
      </c>
      <c r="BX32" s="49" t="str">
        <f>IF([1]I0427_1037000158513_02_0_69_!CT30="","",[1]I0427_1037000158513_02_0_69_!CT30)</f>
        <v>нд</v>
      </c>
    </row>
    <row r="33" spans="1:76" s="50" customFormat="1" ht="47.25" x14ac:dyDescent="0.25">
      <c r="A33" s="52" t="str">
        <f>[1]I0427_1037000158513_02_0_69_!A31</f>
        <v>1.1.2.2</v>
      </c>
      <c r="B33" s="53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3" s="52" t="str">
        <f>[1]I0427_1037000158513_02_0_69_!C31</f>
        <v>Г</v>
      </c>
      <c r="D33" s="45" t="s">
        <v>75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 t="s">
        <v>75</v>
      </c>
      <c r="K33" s="45" t="s">
        <v>75</v>
      </c>
      <c r="L33" s="45" t="s">
        <v>75</v>
      </c>
      <c r="M33" s="45" t="s">
        <v>75</v>
      </c>
      <c r="N33" s="45" t="s">
        <v>75</v>
      </c>
      <c r="O33" s="45" t="s">
        <v>75</v>
      </c>
      <c r="P33" s="45" t="s">
        <v>75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45" t="s">
        <v>75</v>
      </c>
      <c r="W33" s="45" t="s">
        <v>75</v>
      </c>
      <c r="X33" s="45" t="s">
        <v>75</v>
      </c>
      <c r="Y33" s="45" t="s">
        <v>75</v>
      </c>
      <c r="Z33" s="45" t="s">
        <v>75</v>
      </c>
      <c r="AA33" s="45" t="s">
        <v>75</v>
      </c>
      <c r="AB33" s="45" t="s">
        <v>75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45" t="s">
        <v>75</v>
      </c>
      <c r="AI33" s="45" t="s">
        <v>75</v>
      </c>
      <c r="AJ33" s="45" t="s">
        <v>75</v>
      </c>
      <c r="AK33" s="45" t="s">
        <v>75</v>
      </c>
      <c r="AL33" s="45" t="s">
        <v>75</v>
      </c>
      <c r="AM33" s="45" t="s">
        <v>75</v>
      </c>
      <c r="AN33" s="45" t="s">
        <v>75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45" t="s">
        <v>75</v>
      </c>
      <c r="AU33" s="45" t="s">
        <v>75</v>
      </c>
      <c r="AV33" s="45" t="s">
        <v>75</v>
      </c>
      <c r="AW33" s="45" t="s">
        <v>75</v>
      </c>
      <c r="AX33" s="45" t="s">
        <v>75</v>
      </c>
      <c r="AY33" s="45" t="s">
        <v>75</v>
      </c>
      <c r="AZ33" s="45" t="s">
        <v>75</v>
      </c>
      <c r="BA33" s="55">
        <v>0</v>
      </c>
      <c r="BB33" s="55">
        <v>0</v>
      </c>
      <c r="BC33" s="55">
        <v>0</v>
      </c>
      <c r="BD33" s="55">
        <v>0</v>
      </c>
      <c r="BE33" s="55">
        <v>0</v>
      </c>
      <c r="BF33" s="45" t="s">
        <v>75</v>
      </c>
      <c r="BG33" s="45" t="s">
        <v>75</v>
      </c>
      <c r="BH33" s="45" t="s">
        <v>75</v>
      </c>
      <c r="BI33" s="45" t="s">
        <v>75</v>
      </c>
      <c r="BJ33" s="45" t="s">
        <v>75</v>
      </c>
      <c r="BK33" s="45" t="s">
        <v>75</v>
      </c>
      <c r="BL33" s="45" t="s">
        <v>75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45" t="s">
        <v>75</v>
      </c>
      <c r="BS33" s="45">
        <v>0</v>
      </c>
      <c r="BT33" s="45">
        <v>0</v>
      </c>
      <c r="BU33" s="45">
        <v>0</v>
      </c>
      <c r="BV33" s="45">
        <v>0</v>
      </c>
      <c r="BW33" s="45">
        <v>0</v>
      </c>
      <c r="BX33" s="49" t="str">
        <f>IF([1]I0427_1037000158513_02_0_69_!CT31="","",[1]I0427_1037000158513_02_0_69_!CT31)</f>
        <v>нд</v>
      </c>
    </row>
    <row r="34" spans="1:76" s="50" customFormat="1" ht="63" x14ac:dyDescent="0.25">
      <c r="A34" s="52" t="str">
        <f>[1]I0427_1037000158513_02_0_69_!A32</f>
        <v>1.1.3</v>
      </c>
      <c r="B34" s="53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4" s="52" t="str">
        <f>[1]I0427_1037000158513_02_0_69_!C32</f>
        <v>Г</v>
      </c>
      <c r="D34" s="45" t="s">
        <v>75</v>
      </c>
      <c r="E34" s="45">
        <f t="shared" ref="E34:I34" si="25">SUM(E35:E40)</f>
        <v>0</v>
      </c>
      <c r="F34" s="45">
        <f t="shared" si="25"/>
        <v>0</v>
      </c>
      <c r="G34" s="45">
        <f t="shared" si="25"/>
        <v>0</v>
      </c>
      <c r="H34" s="45">
        <f t="shared" si="25"/>
        <v>0</v>
      </c>
      <c r="I34" s="45">
        <f t="shared" si="25"/>
        <v>0</v>
      </c>
      <c r="J34" s="45" t="s">
        <v>75</v>
      </c>
      <c r="K34" s="45" t="s">
        <v>75</v>
      </c>
      <c r="L34" s="45" t="s">
        <v>75</v>
      </c>
      <c r="M34" s="45" t="s">
        <v>75</v>
      </c>
      <c r="N34" s="45" t="s">
        <v>75</v>
      </c>
      <c r="O34" s="45" t="s">
        <v>75</v>
      </c>
      <c r="P34" s="45" t="s">
        <v>75</v>
      </c>
      <c r="Q34" s="54">
        <f>SUM(Q35:Q40)</f>
        <v>0</v>
      </c>
      <c r="R34" s="54">
        <f>SUM(R35:R40)</f>
        <v>0</v>
      </c>
      <c r="S34" s="54">
        <f>SUM(S35:S40)</f>
        <v>0</v>
      </c>
      <c r="T34" s="54">
        <f>SUM(T35:T40)</f>
        <v>0</v>
      </c>
      <c r="U34" s="54">
        <f>SUM(U35:U40)</f>
        <v>0</v>
      </c>
      <c r="V34" s="45" t="s">
        <v>75</v>
      </c>
      <c r="W34" s="45" t="s">
        <v>75</v>
      </c>
      <c r="X34" s="45" t="s">
        <v>75</v>
      </c>
      <c r="Y34" s="45" t="s">
        <v>75</v>
      </c>
      <c r="Z34" s="45" t="s">
        <v>75</v>
      </c>
      <c r="AA34" s="45" t="s">
        <v>75</v>
      </c>
      <c r="AB34" s="45" t="s">
        <v>75</v>
      </c>
      <c r="AC34" s="54">
        <f>SUM(AC35:AC40)</f>
        <v>0</v>
      </c>
      <c r="AD34" s="54">
        <f>SUM(AD35:AD40)</f>
        <v>0</v>
      </c>
      <c r="AE34" s="54">
        <f>SUM(AE35:AE40)</f>
        <v>0</v>
      </c>
      <c r="AF34" s="54">
        <f>SUM(AF35:AF40)</f>
        <v>0</v>
      </c>
      <c r="AG34" s="54">
        <f>SUM(AG35:AG40)</f>
        <v>0</v>
      </c>
      <c r="AH34" s="45" t="s">
        <v>75</v>
      </c>
      <c r="AI34" s="45" t="s">
        <v>75</v>
      </c>
      <c r="AJ34" s="45" t="s">
        <v>75</v>
      </c>
      <c r="AK34" s="45" t="s">
        <v>75</v>
      </c>
      <c r="AL34" s="45" t="s">
        <v>75</v>
      </c>
      <c r="AM34" s="45" t="s">
        <v>75</v>
      </c>
      <c r="AN34" s="45" t="s">
        <v>75</v>
      </c>
      <c r="AO34" s="54">
        <f>SUM(AO35:AO40)</f>
        <v>0</v>
      </c>
      <c r="AP34" s="54">
        <f>SUM(AP35:AP40)</f>
        <v>0</v>
      </c>
      <c r="AQ34" s="54">
        <f>SUM(AQ35:AQ40)</f>
        <v>0</v>
      </c>
      <c r="AR34" s="54">
        <f>SUM(AR35:AR40)</f>
        <v>0</v>
      </c>
      <c r="AS34" s="54">
        <f>SUM(AS35:AS40)</f>
        <v>0</v>
      </c>
      <c r="AT34" s="45" t="s">
        <v>75</v>
      </c>
      <c r="AU34" s="45" t="s">
        <v>75</v>
      </c>
      <c r="AV34" s="45" t="s">
        <v>75</v>
      </c>
      <c r="AW34" s="45" t="s">
        <v>75</v>
      </c>
      <c r="AX34" s="45" t="s">
        <v>75</v>
      </c>
      <c r="AY34" s="45" t="s">
        <v>75</v>
      </c>
      <c r="AZ34" s="45" t="s">
        <v>75</v>
      </c>
      <c r="BA34" s="55">
        <f>SUM(BA35:BA40)</f>
        <v>0</v>
      </c>
      <c r="BB34" s="55">
        <f>SUM(BB35:BB40)</f>
        <v>0</v>
      </c>
      <c r="BC34" s="55">
        <f>SUM(BC35:BC40)</f>
        <v>0</v>
      </c>
      <c r="BD34" s="55">
        <f>SUM(BD35:BD40)</f>
        <v>0</v>
      </c>
      <c r="BE34" s="55">
        <f>SUM(BE35:BE40)</f>
        <v>0</v>
      </c>
      <c r="BF34" s="45" t="s">
        <v>75</v>
      </c>
      <c r="BG34" s="45" t="s">
        <v>75</v>
      </c>
      <c r="BH34" s="45" t="s">
        <v>75</v>
      </c>
      <c r="BI34" s="45" t="s">
        <v>75</v>
      </c>
      <c r="BJ34" s="45" t="s">
        <v>75</v>
      </c>
      <c r="BK34" s="45" t="s">
        <v>75</v>
      </c>
      <c r="BL34" s="45" t="s">
        <v>75</v>
      </c>
      <c r="BM34" s="47">
        <f t="shared" ref="BM34:BQ34" si="26">SUM(BM35:BM40)</f>
        <v>0</v>
      </c>
      <c r="BN34" s="47">
        <f t="shared" si="26"/>
        <v>0</v>
      </c>
      <c r="BO34" s="47">
        <f t="shared" si="26"/>
        <v>0</v>
      </c>
      <c r="BP34" s="47">
        <f t="shared" si="26"/>
        <v>0</v>
      </c>
      <c r="BQ34" s="47">
        <f t="shared" si="26"/>
        <v>0</v>
      </c>
      <c r="BR34" s="45" t="s">
        <v>75</v>
      </c>
      <c r="BS34" s="46">
        <f t="shared" ref="BS34:BW34" si="27">SUM(BS35:BS40)</f>
        <v>0</v>
      </c>
      <c r="BT34" s="46">
        <f t="shared" si="27"/>
        <v>0</v>
      </c>
      <c r="BU34" s="46">
        <f t="shared" si="27"/>
        <v>0</v>
      </c>
      <c r="BV34" s="46">
        <f t="shared" si="27"/>
        <v>0</v>
      </c>
      <c r="BW34" s="46">
        <f t="shared" si="27"/>
        <v>0</v>
      </c>
      <c r="BX34" s="49" t="str">
        <f>IF([1]I0427_1037000158513_02_0_69_!CT32="","",[1]I0427_1037000158513_02_0_69_!CT32)</f>
        <v>нд</v>
      </c>
    </row>
    <row r="35" spans="1:76" s="50" customFormat="1" ht="141.75" x14ac:dyDescent="0.25">
      <c r="A35" s="52" t="str">
        <f>[1]I0427_1037000158513_02_0_69_!A33</f>
        <v>1.1.3.1</v>
      </c>
      <c r="B35" s="53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52" t="str">
        <f>[1]I0427_1037000158513_02_0_69_!C33</f>
        <v>Г</v>
      </c>
      <c r="D35" s="45" t="s">
        <v>75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 t="s">
        <v>75</v>
      </c>
      <c r="K35" s="45" t="s">
        <v>75</v>
      </c>
      <c r="L35" s="45" t="s">
        <v>75</v>
      </c>
      <c r="M35" s="45" t="s">
        <v>75</v>
      </c>
      <c r="N35" s="45" t="s">
        <v>75</v>
      </c>
      <c r="O35" s="45" t="s">
        <v>75</v>
      </c>
      <c r="P35" s="45" t="s">
        <v>75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45" t="s">
        <v>75</v>
      </c>
      <c r="W35" s="45" t="s">
        <v>75</v>
      </c>
      <c r="X35" s="45" t="s">
        <v>75</v>
      </c>
      <c r="Y35" s="45" t="s">
        <v>75</v>
      </c>
      <c r="Z35" s="45" t="s">
        <v>75</v>
      </c>
      <c r="AA35" s="45" t="s">
        <v>75</v>
      </c>
      <c r="AB35" s="45" t="s">
        <v>75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45" t="s">
        <v>75</v>
      </c>
      <c r="AI35" s="45" t="s">
        <v>75</v>
      </c>
      <c r="AJ35" s="45" t="s">
        <v>75</v>
      </c>
      <c r="AK35" s="45" t="s">
        <v>75</v>
      </c>
      <c r="AL35" s="45" t="s">
        <v>75</v>
      </c>
      <c r="AM35" s="45" t="s">
        <v>75</v>
      </c>
      <c r="AN35" s="45" t="s">
        <v>75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45" t="s">
        <v>75</v>
      </c>
      <c r="AU35" s="45" t="s">
        <v>75</v>
      </c>
      <c r="AV35" s="45" t="s">
        <v>75</v>
      </c>
      <c r="AW35" s="45" t="s">
        <v>75</v>
      </c>
      <c r="AX35" s="45" t="s">
        <v>75</v>
      </c>
      <c r="AY35" s="45" t="s">
        <v>75</v>
      </c>
      <c r="AZ35" s="45" t="s">
        <v>75</v>
      </c>
      <c r="BA35" s="55">
        <v>0</v>
      </c>
      <c r="BB35" s="55">
        <v>0</v>
      </c>
      <c r="BC35" s="55">
        <v>0</v>
      </c>
      <c r="BD35" s="55">
        <v>0</v>
      </c>
      <c r="BE35" s="55">
        <v>0</v>
      </c>
      <c r="BF35" s="45" t="s">
        <v>75</v>
      </c>
      <c r="BG35" s="45" t="s">
        <v>75</v>
      </c>
      <c r="BH35" s="45" t="s">
        <v>75</v>
      </c>
      <c r="BI35" s="45" t="s">
        <v>75</v>
      </c>
      <c r="BJ35" s="45" t="s">
        <v>75</v>
      </c>
      <c r="BK35" s="45" t="s">
        <v>75</v>
      </c>
      <c r="BL35" s="45" t="s">
        <v>75</v>
      </c>
      <c r="BM35" s="54">
        <v>0</v>
      </c>
      <c r="BN35" s="54">
        <v>0</v>
      </c>
      <c r="BO35" s="54">
        <v>0</v>
      </c>
      <c r="BP35" s="54">
        <v>0</v>
      </c>
      <c r="BQ35" s="54">
        <v>0</v>
      </c>
      <c r="BR35" s="45" t="s">
        <v>75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9" t="str">
        <f>IF([1]I0427_1037000158513_02_0_69_!CT33="","",[1]I0427_1037000158513_02_0_69_!CT33)</f>
        <v>нд</v>
      </c>
    </row>
    <row r="36" spans="1:76" s="50" customFormat="1" ht="126" x14ac:dyDescent="0.25">
      <c r="A36" s="52" t="str">
        <f>[1]I0427_1037000158513_02_0_69_!A34</f>
        <v>1.1.3.1</v>
      </c>
      <c r="B36" s="53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52" t="str">
        <f>[1]I0427_1037000158513_02_0_69_!C34</f>
        <v>Г</v>
      </c>
      <c r="D36" s="45" t="s">
        <v>75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 t="s">
        <v>75</v>
      </c>
      <c r="K36" s="45" t="s">
        <v>75</v>
      </c>
      <c r="L36" s="45" t="s">
        <v>75</v>
      </c>
      <c r="M36" s="45" t="s">
        <v>75</v>
      </c>
      <c r="N36" s="45" t="s">
        <v>75</v>
      </c>
      <c r="O36" s="45" t="s">
        <v>75</v>
      </c>
      <c r="P36" s="45" t="s">
        <v>75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45" t="s">
        <v>75</v>
      </c>
      <c r="W36" s="45" t="s">
        <v>75</v>
      </c>
      <c r="X36" s="45" t="s">
        <v>75</v>
      </c>
      <c r="Y36" s="45" t="s">
        <v>75</v>
      </c>
      <c r="Z36" s="45" t="s">
        <v>75</v>
      </c>
      <c r="AA36" s="45" t="s">
        <v>75</v>
      </c>
      <c r="AB36" s="45" t="s">
        <v>75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45" t="s">
        <v>75</v>
      </c>
      <c r="AI36" s="45" t="s">
        <v>75</v>
      </c>
      <c r="AJ36" s="45" t="s">
        <v>75</v>
      </c>
      <c r="AK36" s="45" t="s">
        <v>75</v>
      </c>
      <c r="AL36" s="45" t="s">
        <v>75</v>
      </c>
      <c r="AM36" s="45" t="s">
        <v>75</v>
      </c>
      <c r="AN36" s="45" t="s">
        <v>75</v>
      </c>
      <c r="AO36" s="54">
        <v>0</v>
      </c>
      <c r="AP36" s="54">
        <v>0</v>
      </c>
      <c r="AQ36" s="54">
        <v>0</v>
      </c>
      <c r="AR36" s="54">
        <v>0</v>
      </c>
      <c r="AS36" s="54">
        <v>0</v>
      </c>
      <c r="AT36" s="45" t="s">
        <v>75</v>
      </c>
      <c r="AU36" s="45" t="s">
        <v>75</v>
      </c>
      <c r="AV36" s="45" t="s">
        <v>75</v>
      </c>
      <c r="AW36" s="45" t="s">
        <v>75</v>
      </c>
      <c r="AX36" s="45" t="s">
        <v>75</v>
      </c>
      <c r="AY36" s="45" t="s">
        <v>75</v>
      </c>
      <c r="AZ36" s="45" t="s">
        <v>75</v>
      </c>
      <c r="BA36" s="55">
        <v>0</v>
      </c>
      <c r="BB36" s="55">
        <v>0</v>
      </c>
      <c r="BC36" s="55">
        <v>0</v>
      </c>
      <c r="BD36" s="55">
        <v>0</v>
      </c>
      <c r="BE36" s="55">
        <v>0</v>
      </c>
      <c r="BF36" s="45" t="s">
        <v>75</v>
      </c>
      <c r="BG36" s="45" t="s">
        <v>75</v>
      </c>
      <c r="BH36" s="45" t="s">
        <v>75</v>
      </c>
      <c r="BI36" s="45" t="s">
        <v>75</v>
      </c>
      <c r="BJ36" s="45" t="s">
        <v>75</v>
      </c>
      <c r="BK36" s="45" t="s">
        <v>75</v>
      </c>
      <c r="BL36" s="45" t="s">
        <v>75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45" t="s">
        <v>75</v>
      </c>
      <c r="BS36" s="45">
        <v>0</v>
      </c>
      <c r="BT36" s="45">
        <v>0</v>
      </c>
      <c r="BU36" s="45">
        <v>0</v>
      </c>
      <c r="BV36" s="45">
        <v>0</v>
      </c>
      <c r="BW36" s="45">
        <v>0</v>
      </c>
      <c r="BX36" s="49" t="str">
        <f>IF([1]I0427_1037000158513_02_0_69_!CT34="","",[1]I0427_1037000158513_02_0_69_!CT34)</f>
        <v>нд</v>
      </c>
    </row>
    <row r="37" spans="1:76" s="50" customFormat="1" ht="126" x14ac:dyDescent="0.25">
      <c r="A37" s="52" t="str">
        <f>[1]I0427_1037000158513_02_0_69_!A35</f>
        <v>1.1.3.1</v>
      </c>
      <c r="B37" s="53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52" t="str">
        <f>[1]I0427_1037000158513_02_0_69_!C35</f>
        <v>Г</v>
      </c>
      <c r="D37" s="45" t="s">
        <v>75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 t="s">
        <v>75</v>
      </c>
      <c r="K37" s="45" t="s">
        <v>75</v>
      </c>
      <c r="L37" s="45" t="s">
        <v>75</v>
      </c>
      <c r="M37" s="45" t="s">
        <v>75</v>
      </c>
      <c r="N37" s="45" t="s">
        <v>75</v>
      </c>
      <c r="O37" s="45" t="s">
        <v>75</v>
      </c>
      <c r="P37" s="45" t="s">
        <v>75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  <c r="V37" s="45" t="s">
        <v>75</v>
      </c>
      <c r="W37" s="45" t="s">
        <v>75</v>
      </c>
      <c r="X37" s="45" t="s">
        <v>75</v>
      </c>
      <c r="Y37" s="45" t="s">
        <v>75</v>
      </c>
      <c r="Z37" s="45" t="s">
        <v>75</v>
      </c>
      <c r="AA37" s="45" t="s">
        <v>75</v>
      </c>
      <c r="AB37" s="45" t="s">
        <v>75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45" t="s">
        <v>75</v>
      </c>
      <c r="AI37" s="45" t="s">
        <v>75</v>
      </c>
      <c r="AJ37" s="45" t="s">
        <v>75</v>
      </c>
      <c r="AK37" s="45" t="s">
        <v>75</v>
      </c>
      <c r="AL37" s="45" t="s">
        <v>75</v>
      </c>
      <c r="AM37" s="45" t="s">
        <v>75</v>
      </c>
      <c r="AN37" s="45" t="s">
        <v>75</v>
      </c>
      <c r="AO37" s="54">
        <v>0</v>
      </c>
      <c r="AP37" s="54">
        <v>0</v>
      </c>
      <c r="AQ37" s="54">
        <v>0</v>
      </c>
      <c r="AR37" s="54">
        <v>0</v>
      </c>
      <c r="AS37" s="54">
        <v>0</v>
      </c>
      <c r="AT37" s="45" t="s">
        <v>75</v>
      </c>
      <c r="AU37" s="45" t="s">
        <v>75</v>
      </c>
      <c r="AV37" s="45" t="s">
        <v>75</v>
      </c>
      <c r="AW37" s="45" t="s">
        <v>75</v>
      </c>
      <c r="AX37" s="45" t="s">
        <v>75</v>
      </c>
      <c r="AY37" s="45" t="s">
        <v>75</v>
      </c>
      <c r="AZ37" s="45" t="s">
        <v>75</v>
      </c>
      <c r="BA37" s="55">
        <v>0</v>
      </c>
      <c r="BB37" s="55">
        <v>0</v>
      </c>
      <c r="BC37" s="55">
        <v>0</v>
      </c>
      <c r="BD37" s="55">
        <v>0</v>
      </c>
      <c r="BE37" s="55">
        <v>0</v>
      </c>
      <c r="BF37" s="45" t="s">
        <v>75</v>
      </c>
      <c r="BG37" s="45" t="s">
        <v>75</v>
      </c>
      <c r="BH37" s="45" t="s">
        <v>75</v>
      </c>
      <c r="BI37" s="45" t="s">
        <v>75</v>
      </c>
      <c r="BJ37" s="45" t="s">
        <v>75</v>
      </c>
      <c r="BK37" s="45" t="s">
        <v>75</v>
      </c>
      <c r="BL37" s="45" t="s">
        <v>75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45" t="s">
        <v>75</v>
      </c>
      <c r="BS37" s="45">
        <v>0</v>
      </c>
      <c r="BT37" s="45">
        <v>0</v>
      </c>
      <c r="BU37" s="45">
        <v>0</v>
      </c>
      <c r="BV37" s="45">
        <v>0</v>
      </c>
      <c r="BW37" s="45">
        <v>0</v>
      </c>
      <c r="BX37" s="49" t="str">
        <f>IF([1]I0427_1037000158513_02_0_69_!CT35="","",[1]I0427_1037000158513_02_0_69_!CT35)</f>
        <v>нд</v>
      </c>
    </row>
    <row r="38" spans="1:76" s="50" customFormat="1" ht="141.75" x14ac:dyDescent="0.25">
      <c r="A38" s="52" t="str">
        <f>[1]I0427_1037000158513_02_0_69_!A36</f>
        <v>1.1.3.2</v>
      </c>
      <c r="B38" s="53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52" t="str">
        <f>[1]I0427_1037000158513_02_0_69_!C36</f>
        <v>Г</v>
      </c>
      <c r="D38" s="45" t="s">
        <v>75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 t="s">
        <v>75</v>
      </c>
      <c r="K38" s="45" t="s">
        <v>75</v>
      </c>
      <c r="L38" s="45" t="s">
        <v>75</v>
      </c>
      <c r="M38" s="45" t="s">
        <v>75</v>
      </c>
      <c r="N38" s="45" t="s">
        <v>75</v>
      </c>
      <c r="O38" s="45" t="s">
        <v>75</v>
      </c>
      <c r="P38" s="45" t="s">
        <v>75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45" t="s">
        <v>75</v>
      </c>
      <c r="W38" s="45" t="s">
        <v>75</v>
      </c>
      <c r="X38" s="45" t="s">
        <v>75</v>
      </c>
      <c r="Y38" s="45" t="s">
        <v>75</v>
      </c>
      <c r="Z38" s="45" t="s">
        <v>75</v>
      </c>
      <c r="AA38" s="45" t="s">
        <v>75</v>
      </c>
      <c r="AB38" s="45" t="s">
        <v>75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45" t="s">
        <v>75</v>
      </c>
      <c r="AI38" s="45" t="s">
        <v>75</v>
      </c>
      <c r="AJ38" s="45" t="s">
        <v>75</v>
      </c>
      <c r="AK38" s="45" t="s">
        <v>75</v>
      </c>
      <c r="AL38" s="45" t="s">
        <v>75</v>
      </c>
      <c r="AM38" s="45" t="s">
        <v>75</v>
      </c>
      <c r="AN38" s="45" t="s">
        <v>75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45" t="s">
        <v>75</v>
      </c>
      <c r="AU38" s="45" t="s">
        <v>75</v>
      </c>
      <c r="AV38" s="45" t="s">
        <v>75</v>
      </c>
      <c r="AW38" s="45" t="s">
        <v>75</v>
      </c>
      <c r="AX38" s="45" t="s">
        <v>75</v>
      </c>
      <c r="AY38" s="45" t="s">
        <v>75</v>
      </c>
      <c r="AZ38" s="45" t="s">
        <v>75</v>
      </c>
      <c r="BA38" s="55">
        <v>0</v>
      </c>
      <c r="BB38" s="55">
        <v>0</v>
      </c>
      <c r="BC38" s="55">
        <v>0</v>
      </c>
      <c r="BD38" s="55">
        <v>0</v>
      </c>
      <c r="BE38" s="55">
        <v>0</v>
      </c>
      <c r="BF38" s="45" t="s">
        <v>75</v>
      </c>
      <c r="BG38" s="45" t="s">
        <v>75</v>
      </c>
      <c r="BH38" s="45" t="s">
        <v>75</v>
      </c>
      <c r="BI38" s="45" t="s">
        <v>75</v>
      </c>
      <c r="BJ38" s="45" t="s">
        <v>75</v>
      </c>
      <c r="BK38" s="45" t="s">
        <v>75</v>
      </c>
      <c r="BL38" s="45" t="s">
        <v>75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45" t="s">
        <v>75</v>
      </c>
      <c r="BS38" s="45">
        <v>0</v>
      </c>
      <c r="BT38" s="45">
        <v>0</v>
      </c>
      <c r="BU38" s="45">
        <v>0</v>
      </c>
      <c r="BV38" s="45">
        <v>0</v>
      </c>
      <c r="BW38" s="45">
        <v>0</v>
      </c>
      <c r="BX38" s="49" t="str">
        <f>IF([1]I0427_1037000158513_02_0_69_!CT36="","",[1]I0427_1037000158513_02_0_69_!CT36)</f>
        <v>нд</v>
      </c>
    </row>
    <row r="39" spans="1:76" s="50" customFormat="1" ht="126" x14ac:dyDescent="0.25">
      <c r="A39" s="52" t="str">
        <f>[1]I0427_1037000158513_02_0_69_!A37</f>
        <v>1.1.3.2</v>
      </c>
      <c r="B39" s="53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52" t="str">
        <f>[1]I0427_1037000158513_02_0_69_!C37</f>
        <v>Г</v>
      </c>
      <c r="D39" s="45" t="s">
        <v>75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 t="s">
        <v>75</v>
      </c>
      <c r="K39" s="45" t="s">
        <v>75</v>
      </c>
      <c r="L39" s="45" t="s">
        <v>75</v>
      </c>
      <c r="M39" s="45" t="s">
        <v>75</v>
      </c>
      <c r="N39" s="45" t="s">
        <v>75</v>
      </c>
      <c r="O39" s="45" t="s">
        <v>75</v>
      </c>
      <c r="P39" s="45" t="s">
        <v>75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45" t="s">
        <v>75</v>
      </c>
      <c r="W39" s="45" t="s">
        <v>75</v>
      </c>
      <c r="X39" s="45" t="s">
        <v>75</v>
      </c>
      <c r="Y39" s="45" t="s">
        <v>75</v>
      </c>
      <c r="Z39" s="45" t="s">
        <v>75</v>
      </c>
      <c r="AA39" s="45" t="s">
        <v>75</v>
      </c>
      <c r="AB39" s="45" t="s">
        <v>75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45" t="s">
        <v>75</v>
      </c>
      <c r="AI39" s="45" t="s">
        <v>75</v>
      </c>
      <c r="AJ39" s="45" t="s">
        <v>75</v>
      </c>
      <c r="AK39" s="45" t="s">
        <v>75</v>
      </c>
      <c r="AL39" s="45" t="s">
        <v>75</v>
      </c>
      <c r="AM39" s="45" t="s">
        <v>75</v>
      </c>
      <c r="AN39" s="45" t="s">
        <v>75</v>
      </c>
      <c r="AO39" s="54">
        <v>0</v>
      </c>
      <c r="AP39" s="54">
        <v>0</v>
      </c>
      <c r="AQ39" s="54">
        <v>0</v>
      </c>
      <c r="AR39" s="54">
        <v>0</v>
      </c>
      <c r="AS39" s="54">
        <v>0</v>
      </c>
      <c r="AT39" s="45" t="s">
        <v>75</v>
      </c>
      <c r="AU39" s="45" t="s">
        <v>75</v>
      </c>
      <c r="AV39" s="45" t="s">
        <v>75</v>
      </c>
      <c r="AW39" s="45" t="s">
        <v>75</v>
      </c>
      <c r="AX39" s="45" t="s">
        <v>75</v>
      </c>
      <c r="AY39" s="45" t="s">
        <v>75</v>
      </c>
      <c r="AZ39" s="45" t="s">
        <v>75</v>
      </c>
      <c r="BA39" s="55">
        <v>0</v>
      </c>
      <c r="BB39" s="55">
        <v>0</v>
      </c>
      <c r="BC39" s="55">
        <v>0</v>
      </c>
      <c r="BD39" s="55">
        <v>0</v>
      </c>
      <c r="BE39" s="55">
        <v>0</v>
      </c>
      <c r="BF39" s="45" t="s">
        <v>75</v>
      </c>
      <c r="BG39" s="45" t="s">
        <v>75</v>
      </c>
      <c r="BH39" s="45" t="s">
        <v>75</v>
      </c>
      <c r="BI39" s="45" t="s">
        <v>75</v>
      </c>
      <c r="BJ39" s="45" t="s">
        <v>75</v>
      </c>
      <c r="BK39" s="45" t="s">
        <v>75</v>
      </c>
      <c r="BL39" s="45" t="s">
        <v>75</v>
      </c>
      <c r="BM39" s="54">
        <v>0</v>
      </c>
      <c r="BN39" s="54">
        <v>0</v>
      </c>
      <c r="BO39" s="54">
        <v>0</v>
      </c>
      <c r="BP39" s="54">
        <v>0</v>
      </c>
      <c r="BQ39" s="54">
        <v>0</v>
      </c>
      <c r="BR39" s="45" t="s">
        <v>75</v>
      </c>
      <c r="BS39" s="45">
        <v>0</v>
      </c>
      <c r="BT39" s="45">
        <v>0</v>
      </c>
      <c r="BU39" s="45">
        <v>0</v>
      </c>
      <c r="BV39" s="45">
        <v>0</v>
      </c>
      <c r="BW39" s="45">
        <v>0</v>
      </c>
      <c r="BX39" s="49" t="str">
        <f>IF([1]I0427_1037000158513_02_0_69_!CT37="","",[1]I0427_1037000158513_02_0_69_!CT37)</f>
        <v>нд</v>
      </c>
    </row>
    <row r="40" spans="1:76" s="50" customFormat="1" ht="126" x14ac:dyDescent="0.25">
      <c r="A40" s="52" t="str">
        <f>[1]I0427_1037000158513_02_0_69_!A38</f>
        <v>1.1.3.2</v>
      </c>
      <c r="B40" s="53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52" t="str">
        <f>[1]I0427_1037000158513_02_0_69_!C38</f>
        <v>Г</v>
      </c>
      <c r="D40" s="45" t="s">
        <v>75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 t="s">
        <v>75</v>
      </c>
      <c r="K40" s="45" t="s">
        <v>75</v>
      </c>
      <c r="L40" s="45" t="s">
        <v>75</v>
      </c>
      <c r="M40" s="45" t="s">
        <v>75</v>
      </c>
      <c r="N40" s="45" t="s">
        <v>75</v>
      </c>
      <c r="O40" s="45" t="s">
        <v>75</v>
      </c>
      <c r="P40" s="45" t="s">
        <v>75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45" t="s">
        <v>75</v>
      </c>
      <c r="W40" s="45" t="s">
        <v>75</v>
      </c>
      <c r="X40" s="45" t="s">
        <v>75</v>
      </c>
      <c r="Y40" s="45" t="s">
        <v>75</v>
      </c>
      <c r="Z40" s="45" t="s">
        <v>75</v>
      </c>
      <c r="AA40" s="45" t="s">
        <v>75</v>
      </c>
      <c r="AB40" s="45" t="s">
        <v>75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45" t="s">
        <v>75</v>
      </c>
      <c r="AI40" s="45" t="s">
        <v>75</v>
      </c>
      <c r="AJ40" s="45" t="s">
        <v>75</v>
      </c>
      <c r="AK40" s="45" t="s">
        <v>75</v>
      </c>
      <c r="AL40" s="45" t="s">
        <v>75</v>
      </c>
      <c r="AM40" s="45" t="s">
        <v>75</v>
      </c>
      <c r="AN40" s="45" t="s">
        <v>75</v>
      </c>
      <c r="AO40" s="54">
        <v>0</v>
      </c>
      <c r="AP40" s="54">
        <v>0</v>
      </c>
      <c r="AQ40" s="54">
        <v>0</v>
      </c>
      <c r="AR40" s="54">
        <v>0</v>
      </c>
      <c r="AS40" s="54">
        <v>0</v>
      </c>
      <c r="AT40" s="45" t="s">
        <v>75</v>
      </c>
      <c r="AU40" s="45" t="s">
        <v>75</v>
      </c>
      <c r="AV40" s="45" t="s">
        <v>75</v>
      </c>
      <c r="AW40" s="45" t="s">
        <v>75</v>
      </c>
      <c r="AX40" s="45" t="s">
        <v>75</v>
      </c>
      <c r="AY40" s="45" t="s">
        <v>75</v>
      </c>
      <c r="AZ40" s="45" t="s">
        <v>75</v>
      </c>
      <c r="BA40" s="55">
        <v>0</v>
      </c>
      <c r="BB40" s="55">
        <v>0</v>
      </c>
      <c r="BC40" s="55">
        <v>0</v>
      </c>
      <c r="BD40" s="55">
        <v>0</v>
      </c>
      <c r="BE40" s="55">
        <v>0</v>
      </c>
      <c r="BF40" s="45" t="s">
        <v>75</v>
      </c>
      <c r="BG40" s="45" t="s">
        <v>75</v>
      </c>
      <c r="BH40" s="45" t="s">
        <v>75</v>
      </c>
      <c r="BI40" s="45" t="s">
        <v>75</v>
      </c>
      <c r="BJ40" s="45" t="s">
        <v>75</v>
      </c>
      <c r="BK40" s="45" t="s">
        <v>75</v>
      </c>
      <c r="BL40" s="45" t="s">
        <v>75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45" t="s">
        <v>75</v>
      </c>
      <c r="BS40" s="45">
        <v>0</v>
      </c>
      <c r="BT40" s="45">
        <v>0</v>
      </c>
      <c r="BU40" s="45">
        <v>0</v>
      </c>
      <c r="BV40" s="45">
        <v>0</v>
      </c>
      <c r="BW40" s="45">
        <v>0</v>
      </c>
      <c r="BX40" s="49" t="str">
        <f>IF([1]I0427_1037000158513_02_0_69_!CT38="","",[1]I0427_1037000158513_02_0_69_!CT38)</f>
        <v>нд</v>
      </c>
    </row>
    <row r="41" spans="1:76" s="50" customFormat="1" ht="110.25" x14ac:dyDescent="0.25">
      <c r="A41" s="52" t="str">
        <f>[1]I0427_1037000158513_02_0_69_!A39</f>
        <v>1.1.4</v>
      </c>
      <c r="B41" s="53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52" t="str">
        <f>[1]I0427_1037000158513_02_0_69_!C39</f>
        <v>Г</v>
      </c>
      <c r="D41" s="45" t="s">
        <v>75</v>
      </c>
      <c r="E41" s="45">
        <f t="shared" ref="E41:BP41" si="28">SUM(E42:E43)</f>
        <v>0</v>
      </c>
      <c r="F41" s="45">
        <f t="shared" si="28"/>
        <v>0</v>
      </c>
      <c r="G41" s="45">
        <f t="shared" si="28"/>
        <v>0</v>
      </c>
      <c r="H41" s="45">
        <f t="shared" si="28"/>
        <v>0</v>
      </c>
      <c r="I41" s="45">
        <f t="shared" si="28"/>
        <v>0</v>
      </c>
      <c r="J41" s="45" t="s">
        <v>75</v>
      </c>
      <c r="K41" s="45" t="s">
        <v>75</v>
      </c>
      <c r="L41" s="45" t="s">
        <v>75</v>
      </c>
      <c r="M41" s="45" t="s">
        <v>75</v>
      </c>
      <c r="N41" s="45" t="s">
        <v>75</v>
      </c>
      <c r="O41" s="45" t="s">
        <v>75</v>
      </c>
      <c r="P41" s="45" t="s">
        <v>75</v>
      </c>
      <c r="Q41" s="54">
        <f t="shared" si="28"/>
        <v>0</v>
      </c>
      <c r="R41" s="54">
        <f t="shared" si="28"/>
        <v>0</v>
      </c>
      <c r="S41" s="54">
        <f t="shared" si="28"/>
        <v>0</v>
      </c>
      <c r="T41" s="54">
        <f t="shared" si="28"/>
        <v>0</v>
      </c>
      <c r="U41" s="54">
        <f t="shared" si="28"/>
        <v>0</v>
      </c>
      <c r="V41" s="45" t="s">
        <v>75</v>
      </c>
      <c r="W41" s="45" t="s">
        <v>75</v>
      </c>
      <c r="X41" s="45" t="s">
        <v>75</v>
      </c>
      <c r="Y41" s="45" t="s">
        <v>75</v>
      </c>
      <c r="Z41" s="45" t="s">
        <v>75</v>
      </c>
      <c r="AA41" s="45" t="s">
        <v>75</v>
      </c>
      <c r="AB41" s="45" t="s">
        <v>75</v>
      </c>
      <c r="AC41" s="54">
        <f t="shared" si="28"/>
        <v>0</v>
      </c>
      <c r="AD41" s="54">
        <f t="shared" si="28"/>
        <v>0</v>
      </c>
      <c r="AE41" s="54">
        <f t="shared" si="28"/>
        <v>0</v>
      </c>
      <c r="AF41" s="54">
        <f t="shared" si="28"/>
        <v>0</v>
      </c>
      <c r="AG41" s="54">
        <f t="shared" si="28"/>
        <v>0</v>
      </c>
      <c r="AH41" s="45" t="s">
        <v>75</v>
      </c>
      <c r="AI41" s="45" t="s">
        <v>75</v>
      </c>
      <c r="AJ41" s="45" t="s">
        <v>75</v>
      </c>
      <c r="AK41" s="45" t="s">
        <v>75</v>
      </c>
      <c r="AL41" s="45" t="s">
        <v>75</v>
      </c>
      <c r="AM41" s="45" t="s">
        <v>75</v>
      </c>
      <c r="AN41" s="45" t="s">
        <v>75</v>
      </c>
      <c r="AO41" s="54">
        <f t="shared" si="28"/>
        <v>0</v>
      </c>
      <c r="AP41" s="54">
        <f t="shared" si="28"/>
        <v>0</v>
      </c>
      <c r="AQ41" s="54">
        <f t="shared" si="28"/>
        <v>0</v>
      </c>
      <c r="AR41" s="54">
        <f t="shared" si="28"/>
        <v>0</v>
      </c>
      <c r="AS41" s="54">
        <f t="shared" si="28"/>
        <v>0</v>
      </c>
      <c r="AT41" s="45" t="s">
        <v>75</v>
      </c>
      <c r="AU41" s="45" t="s">
        <v>75</v>
      </c>
      <c r="AV41" s="45" t="s">
        <v>75</v>
      </c>
      <c r="AW41" s="45" t="s">
        <v>75</v>
      </c>
      <c r="AX41" s="45" t="s">
        <v>75</v>
      </c>
      <c r="AY41" s="45" t="s">
        <v>75</v>
      </c>
      <c r="AZ41" s="45" t="s">
        <v>75</v>
      </c>
      <c r="BA41" s="55">
        <f t="shared" si="28"/>
        <v>0</v>
      </c>
      <c r="BB41" s="55">
        <f t="shared" si="28"/>
        <v>0</v>
      </c>
      <c r="BC41" s="55">
        <f t="shared" si="28"/>
        <v>0</v>
      </c>
      <c r="BD41" s="55">
        <f t="shared" si="28"/>
        <v>0</v>
      </c>
      <c r="BE41" s="55">
        <f t="shared" si="28"/>
        <v>0</v>
      </c>
      <c r="BF41" s="45" t="s">
        <v>75</v>
      </c>
      <c r="BG41" s="45" t="s">
        <v>75</v>
      </c>
      <c r="BH41" s="45" t="s">
        <v>75</v>
      </c>
      <c r="BI41" s="45" t="s">
        <v>75</v>
      </c>
      <c r="BJ41" s="45" t="s">
        <v>75</v>
      </c>
      <c r="BK41" s="45" t="s">
        <v>75</v>
      </c>
      <c r="BL41" s="45" t="s">
        <v>75</v>
      </c>
      <c r="BM41" s="54">
        <f t="shared" si="28"/>
        <v>0</v>
      </c>
      <c r="BN41" s="54">
        <f t="shared" si="28"/>
        <v>0</v>
      </c>
      <c r="BO41" s="54">
        <f t="shared" si="28"/>
        <v>0</v>
      </c>
      <c r="BP41" s="54">
        <f t="shared" si="28"/>
        <v>0</v>
      </c>
      <c r="BQ41" s="54">
        <f t="shared" ref="BQ41:BW41" si="29">SUM(BQ42:BQ43)</f>
        <v>0</v>
      </c>
      <c r="BR41" s="45" t="s">
        <v>75</v>
      </c>
      <c r="BS41" s="45">
        <f t="shared" si="29"/>
        <v>0</v>
      </c>
      <c r="BT41" s="45">
        <f t="shared" si="29"/>
        <v>0</v>
      </c>
      <c r="BU41" s="45">
        <f t="shared" si="29"/>
        <v>0</v>
      </c>
      <c r="BV41" s="45">
        <f t="shared" si="29"/>
        <v>0</v>
      </c>
      <c r="BW41" s="45">
        <f t="shared" si="29"/>
        <v>0</v>
      </c>
      <c r="BX41" s="49" t="str">
        <f>IF([1]I0427_1037000158513_02_0_69_!CT39="","",[1]I0427_1037000158513_02_0_69_!CT39)</f>
        <v>нд</v>
      </c>
    </row>
    <row r="42" spans="1:76" s="50" customFormat="1" ht="94.5" x14ac:dyDescent="0.25">
      <c r="A42" s="52" t="str">
        <f>[1]I0427_1037000158513_02_0_69_!A40</f>
        <v>1.1.4.1</v>
      </c>
      <c r="B42" s="53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52" t="str">
        <f>[1]I0427_1037000158513_02_0_69_!C40</f>
        <v>Г</v>
      </c>
      <c r="D42" s="45" t="s">
        <v>75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 t="s">
        <v>75</v>
      </c>
      <c r="K42" s="45" t="s">
        <v>75</v>
      </c>
      <c r="L42" s="45" t="s">
        <v>75</v>
      </c>
      <c r="M42" s="45" t="s">
        <v>75</v>
      </c>
      <c r="N42" s="45" t="s">
        <v>75</v>
      </c>
      <c r="O42" s="45" t="s">
        <v>75</v>
      </c>
      <c r="P42" s="45" t="s">
        <v>75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45" t="s">
        <v>75</v>
      </c>
      <c r="W42" s="45" t="s">
        <v>75</v>
      </c>
      <c r="X42" s="45" t="s">
        <v>75</v>
      </c>
      <c r="Y42" s="45" t="s">
        <v>75</v>
      </c>
      <c r="Z42" s="45" t="s">
        <v>75</v>
      </c>
      <c r="AA42" s="45" t="s">
        <v>75</v>
      </c>
      <c r="AB42" s="45" t="s">
        <v>75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45" t="s">
        <v>75</v>
      </c>
      <c r="AI42" s="45" t="s">
        <v>75</v>
      </c>
      <c r="AJ42" s="45" t="s">
        <v>75</v>
      </c>
      <c r="AK42" s="45" t="s">
        <v>75</v>
      </c>
      <c r="AL42" s="45" t="s">
        <v>75</v>
      </c>
      <c r="AM42" s="45" t="s">
        <v>75</v>
      </c>
      <c r="AN42" s="45" t="s">
        <v>75</v>
      </c>
      <c r="AO42" s="54">
        <v>0</v>
      </c>
      <c r="AP42" s="54">
        <v>0</v>
      </c>
      <c r="AQ42" s="54">
        <v>0</v>
      </c>
      <c r="AR42" s="54">
        <v>0</v>
      </c>
      <c r="AS42" s="54">
        <v>0</v>
      </c>
      <c r="AT42" s="45" t="s">
        <v>75</v>
      </c>
      <c r="AU42" s="45" t="s">
        <v>75</v>
      </c>
      <c r="AV42" s="45" t="s">
        <v>75</v>
      </c>
      <c r="AW42" s="45" t="s">
        <v>75</v>
      </c>
      <c r="AX42" s="45" t="s">
        <v>75</v>
      </c>
      <c r="AY42" s="45" t="s">
        <v>75</v>
      </c>
      <c r="AZ42" s="45" t="s">
        <v>75</v>
      </c>
      <c r="BA42" s="55">
        <v>0</v>
      </c>
      <c r="BB42" s="55">
        <v>0</v>
      </c>
      <c r="BC42" s="55">
        <v>0</v>
      </c>
      <c r="BD42" s="55">
        <v>0</v>
      </c>
      <c r="BE42" s="55">
        <v>0</v>
      </c>
      <c r="BF42" s="45" t="s">
        <v>75</v>
      </c>
      <c r="BG42" s="45" t="s">
        <v>75</v>
      </c>
      <c r="BH42" s="45" t="s">
        <v>75</v>
      </c>
      <c r="BI42" s="45" t="s">
        <v>75</v>
      </c>
      <c r="BJ42" s="45" t="s">
        <v>75</v>
      </c>
      <c r="BK42" s="45" t="s">
        <v>75</v>
      </c>
      <c r="BL42" s="45" t="s">
        <v>75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45" t="s">
        <v>75</v>
      </c>
      <c r="BS42" s="45">
        <v>0</v>
      </c>
      <c r="BT42" s="45">
        <v>0</v>
      </c>
      <c r="BU42" s="45">
        <v>0</v>
      </c>
      <c r="BV42" s="45">
        <v>0</v>
      </c>
      <c r="BW42" s="45">
        <v>0</v>
      </c>
      <c r="BX42" s="49" t="str">
        <f>IF([1]I0427_1037000158513_02_0_69_!CT40="","",[1]I0427_1037000158513_02_0_69_!CT40)</f>
        <v>нд</v>
      </c>
    </row>
    <row r="43" spans="1:76" s="50" customFormat="1" ht="94.5" x14ac:dyDescent="0.25">
      <c r="A43" s="52" t="str">
        <f>[1]I0427_1037000158513_02_0_69_!A41</f>
        <v>1.1.4.2</v>
      </c>
      <c r="B43" s="53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52" t="str">
        <f>[1]I0427_1037000158513_02_0_69_!C41</f>
        <v>Г</v>
      </c>
      <c r="D43" s="45" t="s">
        <v>75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 t="s">
        <v>75</v>
      </c>
      <c r="K43" s="45" t="s">
        <v>75</v>
      </c>
      <c r="L43" s="45" t="s">
        <v>75</v>
      </c>
      <c r="M43" s="45" t="s">
        <v>75</v>
      </c>
      <c r="N43" s="45" t="s">
        <v>75</v>
      </c>
      <c r="O43" s="45" t="s">
        <v>75</v>
      </c>
      <c r="P43" s="45" t="s">
        <v>75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45" t="s">
        <v>75</v>
      </c>
      <c r="W43" s="45" t="s">
        <v>75</v>
      </c>
      <c r="X43" s="45" t="s">
        <v>75</v>
      </c>
      <c r="Y43" s="45" t="s">
        <v>75</v>
      </c>
      <c r="Z43" s="45" t="s">
        <v>75</v>
      </c>
      <c r="AA43" s="45" t="s">
        <v>75</v>
      </c>
      <c r="AB43" s="45" t="s">
        <v>75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45" t="s">
        <v>75</v>
      </c>
      <c r="AI43" s="45" t="s">
        <v>75</v>
      </c>
      <c r="AJ43" s="45" t="s">
        <v>75</v>
      </c>
      <c r="AK43" s="45" t="s">
        <v>75</v>
      </c>
      <c r="AL43" s="45" t="s">
        <v>75</v>
      </c>
      <c r="AM43" s="45" t="s">
        <v>75</v>
      </c>
      <c r="AN43" s="45" t="s">
        <v>75</v>
      </c>
      <c r="AO43" s="54">
        <v>0</v>
      </c>
      <c r="AP43" s="54">
        <v>0</v>
      </c>
      <c r="AQ43" s="54">
        <v>0</v>
      </c>
      <c r="AR43" s="54">
        <v>0</v>
      </c>
      <c r="AS43" s="54">
        <v>0</v>
      </c>
      <c r="AT43" s="45" t="s">
        <v>75</v>
      </c>
      <c r="AU43" s="45" t="s">
        <v>75</v>
      </c>
      <c r="AV43" s="45" t="s">
        <v>75</v>
      </c>
      <c r="AW43" s="45" t="s">
        <v>75</v>
      </c>
      <c r="AX43" s="45" t="s">
        <v>75</v>
      </c>
      <c r="AY43" s="45" t="s">
        <v>75</v>
      </c>
      <c r="AZ43" s="45" t="s">
        <v>75</v>
      </c>
      <c r="BA43" s="55">
        <v>0</v>
      </c>
      <c r="BB43" s="55">
        <v>0</v>
      </c>
      <c r="BC43" s="55">
        <v>0</v>
      </c>
      <c r="BD43" s="55">
        <v>0</v>
      </c>
      <c r="BE43" s="55">
        <v>0</v>
      </c>
      <c r="BF43" s="45" t="s">
        <v>75</v>
      </c>
      <c r="BG43" s="45" t="s">
        <v>75</v>
      </c>
      <c r="BH43" s="45" t="s">
        <v>75</v>
      </c>
      <c r="BI43" s="45" t="s">
        <v>75</v>
      </c>
      <c r="BJ43" s="45" t="s">
        <v>75</v>
      </c>
      <c r="BK43" s="45" t="s">
        <v>75</v>
      </c>
      <c r="BL43" s="45" t="s">
        <v>75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45" t="s">
        <v>75</v>
      </c>
      <c r="BS43" s="45">
        <v>0</v>
      </c>
      <c r="BT43" s="45">
        <v>0</v>
      </c>
      <c r="BU43" s="45">
        <v>0</v>
      </c>
      <c r="BV43" s="45">
        <v>0</v>
      </c>
      <c r="BW43" s="45">
        <v>0</v>
      </c>
      <c r="BX43" s="49" t="str">
        <f>IF([1]I0427_1037000158513_02_0_69_!CT41="","",[1]I0427_1037000158513_02_0_69_!CT41)</f>
        <v>нд</v>
      </c>
    </row>
    <row r="44" spans="1:76" s="50" customFormat="1" ht="47.25" x14ac:dyDescent="0.25">
      <c r="A44" s="52" t="str">
        <f>[1]I0427_1037000158513_02_0_69_!A42</f>
        <v>1.2</v>
      </c>
      <c r="B44" s="53" t="str">
        <f>[1]I0427_1037000158513_02_0_69_!B42</f>
        <v>Реконструкция, модернизация, техническое перевооружение всего, в том числе:</v>
      </c>
      <c r="C44" s="52" t="str">
        <f>[1]I0427_1037000158513_02_0_69_!C42</f>
        <v>Г</v>
      </c>
      <c r="D44" s="45" t="s">
        <v>75</v>
      </c>
      <c r="E44" s="45" t="e">
        <f>SUM(E45,E55,E58,E68)</f>
        <v>#REF!</v>
      </c>
      <c r="F44" s="45" t="e">
        <f>SUM(F45,F55,F58,F68)</f>
        <v>#REF!</v>
      </c>
      <c r="G44" s="45" t="e">
        <f>SUM(G45,G55,G58,G68)</f>
        <v>#REF!</v>
      </c>
      <c r="H44" s="45" t="e">
        <f>SUM(H45,H55,H58,H68)</f>
        <v>#REF!</v>
      </c>
      <c r="I44" s="45" t="e">
        <f>SUM(I45,I55,I58,I68)</f>
        <v>#REF!</v>
      </c>
      <c r="J44" s="45" t="s">
        <v>75</v>
      </c>
      <c r="K44" s="45" t="s">
        <v>75</v>
      </c>
      <c r="L44" s="45" t="s">
        <v>75</v>
      </c>
      <c r="M44" s="45" t="s">
        <v>75</v>
      </c>
      <c r="N44" s="45" t="s">
        <v>75</v>
      </c>
      <c r="O44" s="45" t="s">
        <v>75</v>
      </c>
      <c r="P44" s="45" t="s">
        <v>75</v>
      </c>
      <c r="Q44" s="54">
        <f>SUM(Q45,Q55,Q58,Q68)</f>
        <v>0</v>
      </c>
      <c r="R44" s="54">
        <f>SUM(R45,R55,R58,R68)</f>
        <v>0</v>
      </c>
      <c r="S44" s="54">
        <f>SUM(S45,S55,S58,S68)</f>
        <v>0</v>
      </c>
      <c r="T44" s="54">
        <f>SUM(T45,T55,T58,T68)</f>
        <v>0</v>
      </c>
      <c r="U44" s="54">
        <f>SUM(U45,U55,U58,U68)</f>
        <v>3392</v>
      </c>
      <c r="V44" s="45" t="s">
        <v>75</v>
      </c>
      <c r="W44" s="45" t="s">
        <v>75</v>
      </c>
      <c r="X44" s="45" t="s">
        <v>75</v>
      </c>
      <c r="Y44" s="45" t="s">
        <v>75</v>
      </c>
      <c r="Z44" s="45" t="s">
        <v>75</v>
      </c>
      <c r="AA44" s="45" t="s">
        <v>75</v>
      </c>
      <c r="AB44" s="45" t="s">
        <v>75</v>
      </c>
      <c r="AC44" s="54">
        <f>SUM(AC45,AC55,AC58,AC68)</f>
        <v>0</v>
      </c>
      <c r="AD44" s="54">
        <f>SUM(AD45,AD55,AD58,AD68)</f>
        <v>0</v>
      </c>
      <c r="AE44" s="54">
        <f>SUM(AE45,AE55,AE58,AE68)</f>
        <v>0</v>
      </c>
      <c r="AF44" s="54">
        <f>SUM(AF45,AF55,AF58,AF68)</f>
        <v>0</v>
      </c>
      <c r="AG44" s="54">
        <f>SUM(AG45,AG55,AG58,AG68)</f>
        <v>3535</v>
      </c>
      <c r="AH44" s="45" t="s">
        <v>75</v>
      </c>
      <c r="AI44" s="45" t="s">
        <v>75</v>
      </c>
      <c r="AJ44" s="45" t="s">
        <v>75</v>
      </c>
      <c r="AK44" s="45" t="s">
        <v>75</v>
      </c>
      <c r="AL44" s="45" t="s">
        <v>75</v>
      </c>
      <c r="AM44" s="45" t="s">
        <v>75</v>
      </c>
      <c r="AN44" s="45" t="s">
        <v>75</v>
      </c>
      <c r="AO44" s="54">
        <f>SUM(AO45,AO55,AO58,AO68)</f>
        <v>0</v>
      </c>
      <c r="AP44" s="54">
        <f>SUM(AP45,AP55,AP58,AP68)</f>
        <v>0</v>
      </c>
      <c r="AQ44" s="54">
        <f>SUM(AQ45,AQ55,AQ58,AQ68)</f>
        <v>0</v>
      </c>
      <c r="AR44" s="54">
        <f>SUM(AR45,AR55,AR58,AR68)</f>
        <v>0</v>
      </c>
      <c r="AS44" s="54">
        <f>SUM(AS45,AS55,AS58,AS68)</f>
        <v>1196</v>
      </c>
      <c r="AT44" s="45" t="s">
        <v>75</v>
      </c>
      <c r="AU44" s="45" t="s">
        <v>75</v>
      </c>
      <c r="AV44" s="45" t="s">
        <v>75</v>
      </c>
      <c r="AW44" s="45" t="s">
        <v>75</v>
      </c>
      <c r="AX44" s="45" t="s">
        <v>75</v>
      </c>
      <c r="AY44" s="45" t="s">
        <v>75</v>
      </c>
      <c r="AZ44" s="45" t="s">
        <v>75</v>
      </c>
      <c r="BA44" s="55">
        <f>SUM(BA45,BA55,BA58,BA68)</f>
        <v>0</v>
      </c>
      <c r="BB44" s="55">
        <f>SUM(BB45,BB55,BB58,BB68)</f>
        <v>0</v>
      </c>
      <c r="BC44" s="55">
        <f>SUM(BC45,BC55,BC58,BC68)</f>
        <v>0</v>
      </c>
      <c r="BD44" s="55">
        <f>SUM(BD45,BD55,BD58,BD68)</f>
        <v>0</v>
      </c>
      <c r="BE44" s="55">
        <f>SUM(BE45,BE55,BE58,BE68)</f>
        <v>1805</v>
      </c>
      <c r="BF44" s="45" t="s">
        <v>75</v>
      </c>
      <c r="BG44" s="45" t="s">
        <v>75</v>
      </c>
      <c r="BH44" s="45" t="s">
        <v>75</v>
      </c>
      <c r="BI44" s="45" t="s">
        <v>75</v>
      </c>
      <c r="BJ44" s="45" t="s">
        <v>75</v>
      </c>
      <c r="BK44" s="45" t="s">
        <v>75</v>
      </c>
      <c r="BL44" s="45" t="s">
        <v>75</v>
      </c>
      <c r="BM44" s="54">
        <f>SUM(BM45,BM55,BM58,BM68)</f>
        <v>0</v>
      </c>
      <c r="BN44" s="54">
        <f>SUM(BN45,BN55,BN58,BN68)</f>
        <v>0</v>
      </c>
      <c r="BO44" s="54">
        <f>SUM(BO45,BO55,BO58,BO68)</f>
        <v>0</v>
      </c>
      <c r="BP44" s="54">
        <f>SUM(BP45,BP55,BP58,BP68)</f>
        <v>0</v>
      </c>
      <c r="BQ44" s="54">
        <f>SUM(BQ45,BQ55,BQ58,BQ68)</f>
        <v>3582</v>
      </c>
      <c r="BR44" s="45" t="s">
        <v>75</v>
      </c>
      <c r="BS44" s="45">
        <f>SUM(BS45,BS55,BS58,BS68)</f>
        <v>0</v>
      </c>
      <c r="BT44" s="45">
        <f>SUM(BT45,BT55,BT58,BT68)</f>
        <v>0</v>
      </c>
      <c r="BU44" s="45">
        <f>SUM(BU45,BU55,BU58,BU68)</f>
        <v>0</v>
      </c>
      <c r="BV44" s="45">
        <f>SUM(BV45,BV55,BV58,BV68)</f>
        <v>0</v>
      </c>
      <c r="BW44" s="45">
        <f>SUM(BW45,BW55,BW58,BW68)</f>
        <v>0</v>
      </c>
      <c r="BX44" s="49" t="str">
        <f>IF([1]I0427_1037000158513_02_0_69_!CT42="","",[1]I0427_1037000158513_02_0_69_!CT42)</f>
        <v>нд</v>
      </c>
    </row>
    <row r="45" spans="1:76" s="50" customFormat="1" ht="78.75" x14ac:dyDescent="0.25">
      <c r="A45" s="52" t="str">
        <f>[1]I0427_1037000158513_02_0_69_!A43</f>
        <v>1.2.1</v>
      </c>
      <c r="B45" s="53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52" t="str">
        <f>[1]I0427_1037000158513_02_0_69_!C43</f>
        <v>Г</v>
      </c>
      <c r="D45" s="45" t="s">
        <v>75</v>
      </c>
      <c r="E45" s="45">
        <f t="shared" ref="E45:BP45" si="30">SUM(E46,E47)</f>
        <v>0</v>
      </c>
      <c r="F45" s="45">
        <f t="shared" si="30"/>
        <v>0</v>
      </c>
      <c r="G45" s="45">
        <f t="shared" si="30"/>
        <v>0</v>
      </c>
      <c r="H45" s="45">
        <f t="shared" si="30"/>
        <v>0</v>
      </c>
      <c r="I45" s="45">
        <f t="shared" si="30"/>
        <v>0</v>
      </c>
      <c r="J45" s="45" t="s">
        <v>75</v>
      </c>
      <c r="K45" s="45" t="s">
        <v>75</v>
      </c>
      <c r="L45" s="45" t="s">
        <v>75</v>
      </c>
      <c r="M45" s="45" t="s">
        <v>75</v>
      </c>
      <c r="N45" s="45" t="s">
        <v>75</v>
      </c>
      <c r="O45" s="45" t="s">
        <v>75</v>
      </c>
      <c r="P45" s="45" t="s">
        <v>75</v>
      </c>
      <c r="Q45" s="54">
        <f t="shared" si="30"/>
        <v>0</v>
      </c>
      <c r="R45" s="54">
        <f t="shared" si="30"/>
        <v>0</v>
      </c>
      <c r="S45" s="54">
        <f t="shared" si="30"/>
        <v>0</v>
      </c>
      <c r="T45" s="54">
        <f t="shared" si="30"/>
        <v>0</v>
      </c>
      <c r="U45" s="54">
        <f t="shared" si="30"/>
        <v>78</v>
      </c>
      <c r="V45" s="45" t="s">
        <v>75</v>
      </c>
      <c r="W45" s="45" t="s">
        <v>75</v>
      </c>
      <c r="X45" s="45" t="s">
        <v>75</v>
      </c>
      <c r="Y45" s="45" t="s">
        <v>75</v>
      </c>
      <c r="Z45" s="45" t="s">
        <v>75</v>
      </c>
      <c r="AA45" s="45" t="s">
        <v>75</v>
      </c>
      <c r="AB45" s="45" t="s">
        <v>75</v>
      </c>
      <c r="AC45" s="54">
        <f t="shared" si="30"/>
        <v>0</v>
      </c>
      <c r="AD45" s="54">
        <f t="shared" si="30"/>
        <v>0</v>
      </c>
      <c r="AE45" s="54">
        <f t="shared" si="30"/>
        <v>0</v>
      </c>
      <c r="AF45" s="54">
        <f t="shared" si="30"/>
        <v>0</v>
      </c>
      <c r="AG45" s="54">
        <f t="shared" si="30"/>
        <v>1</v>
      </c>
      <c r="AH45" s="45" t="s">
        <v>75</v>
      </c>
      <c r="AI45" s="45" t="s">
        <v>75</v>
      </c>
      <c r="AJ45" s="45" t="s">
        <v>75</v>
      </c>
      <c r="AK45" s="45" t="s">
        <v>75</v>
      </c>
      <c r="AL45" s="45" t="s">
        <v>75</v>
      </c>
      <c r="AM45" s="45" t="s">
        <v>75</v>
      </c>
      <c r="AN45" s="45" t="s">
        <v>75</v>
      </c>
      <c r="AO45" s="54">
        <f t="shared" si="30"/>
        <v>0</v>
      </c>
      <c r="AP45" s="54">
        <f t="shared" si="30"/>
        <v>0</v>
      </c>
      <c r="AQ45" s="54">
        <f t="shared" si="30"/>
        <v>0</v>
      </c>
      <c r="AR45" s="54">
        <f t="shared" si="30"/>
        <v>0</v>
      </c>
      <c r="AS45" s="54">
        <f t="shared" si="30"/>
        <v>3</v>
      </c>
      <c r="AT45" s="45" t="s">
        <v>75</v>
      </c>
      <c r="AU45" s="45" t="s">
        <v>75</v>
      </c>
      <c r="AV45" s="45" t="s">
        <v>75</v>
      </c>
      <c r="AW45" s="45" t="s">
        <v>75</v>
      </c>
      <c r="AX45" s="45" t="s">
        <v>75</v>
      </c>
      <c r="AY45" s="45" t="s">
        <v>75</v>
      </c>
      <c r="AZ45" s="45" t="s">
        <v>75</v>
      </c>
      <c r="BA45" s="55">
        <f t="shared" si="30"/>
        <v>0</v>
      </c>
      <c r="BB45" s="55">
        <f t="shared" si="30"/>
        <v>0</v>
      </c>
      <c r="BC45" s="55">
        <f t="shared" si="30"/>
        <v>0</v>
      </c>
      <c r="BD45" s="55">
        <f t="shared" si="30"/>
        <v>0</v>
      </c>
      <c r="BE45" s="55">
        <f t="shared" si="30"/>
        <v>1</v>
      </c>
      <c r="BF45" s="45" t="s">
        <v>75</v>
      </c>
      <c r="BG45" s="45" t="s">
        <v>75</v>
      </c>
      <c r="BH45" s="45" t="s">
        <v>75</v>
      </c>
      <c r="BI45" s="45" t="s">
        <v>75</v>
      </c>
      <c r="BJ45" s="45" t="s">
        <v>75</v>
      </c>
      <c r="BK45" s="45" t="s">
        <v>75</v>
      </c>
      <c r="BL45" s="45" t="s">
        <v>75</v>
      </c>
      <c r="BM45" s="54">
        <f t="shared" si="30"/>
        <v>0</v>
      </c>
      <c r="BN45" s="54">
        <f t="shared" si="30"/>
        <v>0</v>
      </c>
      <c r="BO45" s="54">
        <f t="shared" si="30"/>
        <v>0</v>
      </c>
      <c r="BP45" s="54">
        <f t="shared" si="30"/>
        <v>0</v>
      </c>
      <c r="BQ45" s="54">
        <f t="shared" ref="BQ45:BW45" si="31">SUM(BQ46,BQ47)</f>
        <v>0</v>
      </c>
      <c r="BR45" s="45" t="s">
        <v>75</v>
      </c>
      <c r="BS45" s="45">
        <f t="shared" si="31"/>
        <v>0</v>
      </c>
      <c r="BT45" s="45">
        <f t="shared" si="31"/>
        <v>0</v>
      </c>
      <c r="BU45" s="45">
        <f t="shared" si="31"/>
        <v>0</v>
      </c>
      <c r="BV45" s="45">
        <f t="shared" si="31"/>
        <v>0</v>
      </c>
      <c r="BW45" s="45">
        <f t="shared" si="31"/>
        <v>0</v>
      </c>
      <c r="BX45" s="49" t="str">
        <f>IF([1]I0427_1037000158513_02_0_69_!CT43="","",[1]I0427_1037000158513_02_0_69_!CT43)</f>
        <v>нд</v>
      </c>
    </row>
    <row r="46" spans="1:76" s="50" customFormat="1" ht="31.5" x14ac:dyDescent="0.25">
      <c r="A46" s="52" t="str">
        <f>[1]I0427_1037000158513_02_0_69_!A44</f>
        <v>1.2.1.1</v>
      </c>
      <c r="B46" s="53" t="str">
        <f>[1]I0427_1037000158513_02_0_69_!B44</f>
        <v>Реконструкция трансформаторных и иных подстанций, всего, в числе:</v>
      </c>
      <c r="C46" s="52" t="str">
        <f>[1]I0427_1037000158513_02_0_69_!C44</f>
        <v>Г</v>
      </c>
      <c r="D46" s="45" t="s">
        <v>75</v>
      </c>
      <c r="E46" s="45" t="s">
        <v>75</v>
      </c>
      <c r="F46" s="45" t="s">
        <v>75</v>
      </c>
      <c r="G46" s="45" t="s">
        <v>75</v>
      </c>
      <c r="H46" s="45" t="s">
        <v>75</v>
      </c>
      <c r="I46" s="45" t="s">
        <v>75</v>
      </c>
      <c r="J46" s="45" t="s">
        <v>75</v>
      </c>
      <c r="K46" s="45" t="s">
        <v>75</v>
      </c>
      <c r="L46" s="45" t="s">
        <v>75</v>
      </c>
      <c r="M46" s="45" t="s">
        <v>75</v>
      </c>
      <c r="N46" s="45" t="s">
        <v>75</v>
      </c>
      <c r="O46" s="45" t="s">
        <v>75</v>
      </c>
      <c r="P46" s="45" t="s">
        <v>75</v>
      </c>
      <c r="Q46" s="54" t="s">
        <v>75</v>
      </c>
      <c r="R46" s="54" t="s">
        <v>75</v>
      </c>
      <c r="S46" s="54" t="s">
        <v>75</v>
      </c>
      <c r="T46" s="54" t="s">
        <v>75</v>
      </c>
      <c r="U46" s="54" t="s">
        <v>75</v>
      </c>
      <c r="V46" s="45" t="s">
        <v>75</v>
      </c>
      <c r="W46" s="45" t="s">
        <v>75</v>
      </c>
      <c r="X46" s="45" t="s">
        <v>75</v>
      </c>
      <c r="Y46" s="45" t="s">
        <v>75</v>
      </c>
      <c r="Z46" s="45" t="s">
        <v>75</v>
      </c>
      <c r="AA46" s="45" t="s">
        <v>75</v>
      </c>
      <c r="AB46" s="45" t="s">
        <v>75</v>
      </c>
      <c r="AC46" s="54" t="s">
        <v>75</v>
      </c>
      <c r="AD46" s="54" t="s">
        <v>75</v>
      </c>
      <c r="AE46" s="54" t="s">
        <v>75</v>
      </c>
      <c r="AF46" s="54" t="s">
        <v>75</v>
      </c>
      <c r="AG46" s="54" t="s">
        <v>75</v>
      </c>
      <c r="AH46" s="45" t="s">
        <v>75</v>
      </c>
      <c r="AI46" s="45" t="s">
        <v>75</v>
      </c>
      <c r="AJ46" s="45" t="s">
        <v>75</v>
      </c>
      <c r="AK46" s="45" t="s">
        <v>75</v>
      </c>
      <c r="AL46" s="45" t="s">
        <v>75</v>
      </c>
      <c r="AM46" s="45" t="s">
        <v>75</v>
      </c>
      <c r="AN46" s="45" t="s">
        <v>75</v>
      </c>
      <c r="AO46" s="54" t="s">
        <v>75</v>
      </c>
      <c r="AP46" s="54" t="s">
        <v>75</v>
      </c>
      <c r="AQ46" s="54" t="s">
        <v>75</v>
      </c>
      <c r="AR46" s="54" t="s">
        <v>75</v>
      </c>
      <c r="AS46" s="54" t="s">
        <v>75</v>
      </c>
      <c r="AT46" s="45" t="s">
        <v>75</v>
      </c>
      <c r="AU46" s="45" t="s">
        <v>75</v>
      </c>
      <c r="AV46" s="45" t="s">
        <v>75</v>
      </c>
      <c r="AW46" s="45" t="s">
        <v>75</v>
      </c>
      <c r="AX46" s="45" t="s">
        <v>75</v>
      </c>
      <c r="AY46" s="45" t="s">
        <v>75</v>
      </c>
      <c r="AZ46" s="45" t="s">
        <v>75</v>
      </c>
      <c r="BA46" s="55" t="s">
        <v>75</v>
      </c>
      <c r="BB46" s="55" t="s">
        <v>75</v>
      </c>
      <c r="BC46" s="55" t="s">
        <v>75</v>
      </c>
      <c r="BD46" s="55" t="s">
        <v>75</v>
      </c>
      <c r="BE46" s="55" t="s">
        <v>75</v>
      </c>
      <c r="BF46" s="45" t="s">
        <v>75</v>
      </c>
      <c r="BG46" s="45" t="s">
        <v>75</v>
      </c>
      <c r="BH46" s="45" t="s">
        <v>75</v>
      </c>
      <c r="BI46" s="45" t="s">
        <v>75</v>
      </c>
      <c r="BJ46" s="45" t="s">
        <v>75</v>
      </c>
      <c r="BK46" s="45" t="s">
        <v>75</v>
      </c>
      <c r="BL46" s="45" t="s">
        <v>75</v>
      </c>
      <c r="BM46" s="47">
        <f t="shared" ref="BM46:BQ46" si="32">SUM(BM47:BM53)</f>
        <v>0</v>
      </c>
      <c r="BN46" s="47">
        <f t="shared" si="32"/>
        <v>0</v>
      </c>
      <c r="BO46" s="47">
        <f t="shared" si="32"/>
        <v>0</v>
      </c>
      <c r="BP46" s="47">
        <f t="shared" si="32"/>
        <v>0</v>
      </c>
      <c r="BQ46" s="47">
        <f t="shared" si="32"/>
        <v>0</v>
      </c>
      <c r="BR46" s="45" t="s">
        <v>75</v>
      </c>
      <c r="BS46" s="46">
        <f t="shared" ref="BS46:BW47" si="33">SUM(BS47:BS53)</f>
        <v>0</v>
      </c>
      <c r="BT46" s="46">
        <f t="shared" si="33"/>
        <v>0</v>
      </c>
      <c r="BU46" s="46">
        <f t="shared" si="33"/>
        <v>0</v>
      </c>
      <c r="BV46" s="46">
        <f t="shared" si="33"/>
        <v>0</v>
      </c>
      <c r="BW46" s="46">
        <f t="shared" si="33"/>
        <v>0</v>
      </c>
      <c r="BX46" s="49" t="str">
        <f>IF([1]I0427_1037000158513_02_0_69_!CT44="","",[1]I0427_1037000158513_02_0_69_!CT44)</f>
        <v>нд</v>
      </c>
    </row>
    <row r="47" spans="1:76" s="50" customFormat="1" ht="78.75" x14ac:dyDescent="0.25">
      <c r="A47" s="52" t="str">
        <f>[1]I0427_1037000158513_02_0_69_!A45</f>
        <v>1.2.1.2</v>
      </c>
      <c r="B47" s="53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52" t="str">
        <f>[1]I0427_1037000158513_02_0_69_!C45</f>
        <v>Г</v>
      </c>
      <c r="D47" s="45" t="s">
        <v>75</v>
      </c>
      <c r="E47" s="45">
        <f>SUM(E48:E54)</f>
        <v>0</v>
      </c>
      <c r="F47" s="45">
        <f>SUM(F48:F54)</f>
        <v>0</v>
      </c>
      <c r="G47" s="45">
        <f>SUM(G48:G54)</f>
        <v>0</v>
      </c>
      <c r="H47" s="45">
        <f>SUM(H48:H54)</f>
        <v>0</v>
      </c>
      <c r="I47" s="45">
        <f>SUM(I48:I54)</f>
        <v>0</v>
      </c>
      <c r="J47" s="45" t="s">
        <v>75</v>
      </c>
      <c r="K47" s="45" t="s">
        <v>75</v>
      </c>
      <c r="L47" s="45" t="s">
        <v>75</v>
      </c>
      <c r="M47" s="45" t="s">
        <v>75</v>
      </c>
      <c r="N47" s="45" t="s">
        <v>75</v>
      </c>
      <c r="O47" s="45" t="s">
        <v>75</v>
      </c>
      <c r="P47" s="45" t="s">
        <v>75</v>
      </c>
      <c r="Q47" s="54">
        <f>SUM(Q48:Q54)</f>
        <v>0</v>
      </c>
      <c r="R47" s="54">
        <f>SUM(R48:R54)</f>
        <v>0</v>
      </c>
      <c r="S47" s="54">
        <f>SUM(S48:S54)</f>
        <v>0</v>
      </c>
      <c r="T47" s="54">
        <f>SUM(T48:T54)</f>
        <v>0</v>
      </c>
      <c r="U47" s="54">
        <f>SUM(U48:U54)</f>
        <v>78</v>
      </c>
      <c r="V47" s="45" t="s">
        <v>75</v>
      </c>
      <c r="W47" s="45" t="s">
        <v>75</v>
      </c>
      <c r="X47" s="45" t="s">
        <v>75</v>
      </c>
      <c r="Y47" s="45" t="s">
        <v>75</v>
      </c>
      <c r="Z47" s="45" t="s">
        <v>75</v>
      </c>
      <c r="AA47" s="45" t="s">
        <v>75</v>
      </c>
      <c r="AB47" s="45" t="s">
        <v>75</v>
      </c>
      <c r="AC47" s="54">
        <f>SUM(AC48:AC54)</f>
        <v>0</v>
      </c>
      <c r="AD47" s="54">
        <f>SUM(AD48:AD54)</f>
        <v>0</v>
      </c>
      <c r="AE47" s="54">
        <f>SUM(AE48:AE54)</f>
        <v>0</v>
      </c>
      <c r="AF47" s="54">
        <f>SUM(AF48:AF54)</f>
        <v>0</v>
      </c>
      <c r="AG47" s="54">
        <f>SUM(AG48:AG54)</f>
        <v>1</v>
      </c>
      <c r="AH47" s="45" t="s">
        <v>75</v>
      </c>
      <c r="AI47" s="45" t="s">
        <v>75</v>
      </c>
      <c r="AJ47" s="45" t="s">
        <v>75</v>
      </c>
      <c r="AK47" s="45" t="s">
        <v>75</v>
      </c>
      <c r="AL47" s="45" t="s">
        <v>75</v>
      </c>
      <c r="AM47" s="45" t="s">
        <v>75</v>
      </c>
      <c r="AN47" s="45" t="s">
        <v>75</v>
      </c>
      <c r="AO47" s="54">
        <f>SUM(AO48:AO54)</f>
        <v>0</v>
      </c>
      <c r="AP47" s="54">
        <f>SUM(AP48:AP54)</f>
        <v>0</v>
      </c>
      <c r="AQ47" s="54">
        <f>SUM(AQ48:AQ54)</f>
        <v>0</v>
      </c>
      <c r="AR47" s="54">
        <f>SUM(AR48:AR54)</f>
        <v>0</v>
      </c>
      <c r="AS47" s="54">
        <f>SUM(AS48:AS54)</f>
        <v>3</v>
      </c>
      <c r="AT47" s="45" t="s">
        <v>75</v>
      </c>
      <c r="AU47" s="45" t="s">
        <v>75</v>
      </c>
      <c r="AV47" s="45" t="s">
        <v>75</v>
      </c>
      <c r="AW47" s="45" t="s">
        <v>75</v>
      </c>
      <c r="AX47" s="45" t="s">
        <v>75</v>
      </c>
      <c r="AY47" s="45" t="s">
        <v>75</v>
      </c>
      <c r="AZ47" s="45" t="s">
        <v>75</v>
      </c>
      <c r="BA47" s="55">
        <f>SUM(BA48:BA54)</f>
        <v>0</v>
      </c>
      <c r="BB47" s="55">
        <f>SUM(BB48:BB54)</f>
        <v>0</v>
      </c>
      <c r="BC47" s="55">
        <f>SUM(BC48:BC54)</f>
        <v>0</v>
      </c>
      <c r="BD47" s="55">
        <f>SUM(BD48:BD54)</f>
        <v>0</v>
      </c>
      <c r="BE47" s="55">
        <f>SUM(BE48:BE54)</f>
        <v>1</v>
      </c>
      <c r="BF47" s="45" t="s">
        <v>75</v>
      </c>
      <c r="BG47" s="45" t="s">
        <v>75</v>
      </c>
      <c r="BH47" s="45" t="s">
        <v>75</v>
      </c>
      <c r="BI47" s="45" t="s">
        <v>75</v>
      </c>
      <c r="BJ47" s="45" t="s">
        <v>75</v>
      </c>
      <c r="BK47" s="45" t="s">
        <v>75</v>
      </c>
      <c r="BL47" s="45" t="s">
        <v>75</v>
      </c>
      <c r="BM47" s="47">
        <f t="shared" ref="BM47:BQ47" si="34">SUM(BM48:BM54)</f>
        <v>0</v>
      </c>
      <c r="BN47" s="47">
        <f t="shared" si="34"/>
        <v>0</v>
      </c>
      <c r="BO47" s="47">
        <f t="shared" si="34"/>
        <v>0</v>
      </c>
      <c r="BP47" s="47">
        <f t="shared" si="34"/>
        <v>0</v>
      </c>
      <c r="BQ47" s="47">
        <f t="shared" si="34"/>
        <v>0</v>
      </c>
      <c r="BR47" s="45" t="s">
        <v>75</v>
      </c>
      <c r="BS47" s="46">
        <f t="shared" si="33"/>
        <v>0</v>
      </c>
      <c r="BT47" s="46">
        <f t="shared" si="33"/>
        <v>0</v>
      </c>
      <c r="BU47" s="46">
        <f t="shared" si="33"/>
        <v>0</v>
      </c>
      <c r="BV47" s="46">
        <f t="shared" si="33"/>
        <v>0</v>
      </c>
      <c r="BW47" s="46">
        <f t="shared" si="33"/>
        <v>0</v>
      </c>
      <c r="BX47" s="49" t="str">
        <f>IF([1]I0427_1037000158513_02_0_69_!CT45="","",[1]I0427_1037000158513_02_0_69_!CT45)</f>
        <v>нд</v>
      </c>
    </row>
    <row r="48" spans="1:76" ht="31.5" x14ac:dyDescent="0.25">
      <c r="A48" s="52" t="str">
        <f>[1]I0427_1037000158513_02_0_69_!A46</f>
        <v>1.2.1.2</v>
      </c>
      <c r="B48" s="53" t="str">
        <f>[1]I0427_1037000158513_02_0_69_!B46</f>
        <v>Монтаж системы сигнализации в трансформаторной подстанции</v>
      </c>
      <c r="C48" s="52" t="str">
        <f>[1]I0427_1037000158513_02_0_69_!C46</f>
        <v>О_000006001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 t="s">
        <v>75</v>
      </c>
      <c r="K48" s="45" t="s">
        <v>75</v>
      </c>
      <c r="L48" s="45" t="s">
        <v>75</v>
      </c>
      <c r="M48" s="45" t="s">
        <v>75</v>
      </c>
      <c r="N48" s="45" t="s">
        <v>75</v>
      </c>
      <c r="O48" s="45" t="s">
        <v>75</v>
      </c>
      <c r="P48" s="49">
        <v>4</v>
      </c>
      <c r="Q48" s="54">
        <f>[1]I0427_1037000158513_04_0_69_!V48</f>
        <v>0</v>
      </c>
      <c r="R48" s="54">
        <f>[1]I0427_1037000158513_04_0_69_!W48</f>
        <v>0</v>
      </c>
      <c r="S48" s="54">
        <f>[1]I0427_1037000158513_04_0_69_!X48</f>
        <v>0</v>
      </c>
      <c r="T48" s="54">
        <f>[1]I0427_1037000158513_04_0_69_!Y48</f>
        <v>0</v>
      </c>
      <c r="U48" s="54">
        <f>[1]I0427_1037000158513_04_0_69_!Z48</f>
        <v>77</v>
      </c>
      <c r="V48" s="45" t="s">
        <v>75</v>
      </c>
      <c r="W48" s="45" t="s">
        <v>75</v>
      </c>
      <c r="X48" s="45" t="s">
        <v>75</v>
      </c>
      <c r="Y48" s="45" t="s">
        <v>75</v>
      </c>
      <c r="Z48" s="45" t="s">
        <v>75</v>
      </c>
      <c r="AA48" s="45" t="s">
        <v>75</v>
      </c>
      <c r="AB48" s="45">
        <v>0</v>
      </c>
      <c r="AC48" s="54">
        <f>[1]I0427_1037000158513_04_0_69_!AJ48</f>
        <v>0</v>
      </c>
      <c r="AD48" s="54">
        <f>[1]I0427_1037000158513_04_0_69_!AK48</f>
        <v>0</v>
      </c>
      <c r="AE48" s="54">
        <f>[1]I0427_1037000158513_04_0_69_!AL48</f>
        <v>0</v>
      </c>
      <c r="AF48" s="54">
        <f>[1]I0427_1037000158513_04_0_69_!AM48</f>
        <v>0</v>
      </c>
      <c r="AG48" s="54">
        <f>[1]I0427_1037000158513_04_0_69_!AN48</f>
        <v>0</v>
      </c>
      <c r="AH48" s="45" t="s">
        <v>75</v>
      </c>
      <c r="AI48" s="45" t="s">
        <v>75</v>
      </c>
      <c r="AJ48" s="45" t="s">
        <v>75</v>
      </c>
      <c r="AK48" s="45" t="s">
        <v>75</v>
      </c>
      <c r="AL48" s="45" t="s">
        <v>75</v>
      </c>
      <c r="AM48" s="45" t="s">
        <v>75</v>
      </c>
      <c r="AN48" s="45">
        <v>0</v>
      </c>
      <c r="AO48" s="54">
        <f>[1]I0427_1037000158513_04_0_69_!AX48</f>
        <v>0</v>
      </c>
      <c r="AP48" s="54">
        <f>[1]I0427_1037000158513_04_0_69_!AY48</f>
        <v>0</v>
      </c>
      <c r="AQ48" s="54">
        <f>[1]I0427_1037000158513_04_0_69_!AZ48</f>
        <v>0</v>
      </c>
      <c r="AR48" s="54">
        <f>[1]I0427_1037000158513_04_0_69_!BA48</f>
        <v>0</v>
      </c>
      <c r="AS48" s="54">
        <f>[1]I0427_1037000158513_04_0_69_!BB48</f>
        <v>0</v>
      </c>
      <c r="AT48" s="45" t="s">
        <v>75</v>
      </c>
      <c r="AU48" s="45" t="s">
        <v>75</v>
      </c>
      <c r="AV48" s="45" t="s">
        <v>75</v>
      </c>
      <c r="AW48" s="45" t="s">
        <v>75</v>
      </c>
      <c r="AX48" s="45" t="s">
        <v>75</v>
      </c>
      <c r="AY48" s="45" t="s">
        <v>75</v>
      </c>
      <c r="AZ48" s="45">
        <v>0</v>
      </c>
      <c r="BA48" s="55">
        <f>[1]I0427_1037000158513_04_0_69_!BL48</f>
        <v>0</v>
      </c>
      <c r="BB48" s="55">
        <f>[1]I0427_1037000158513_04_0_69_!BM48</f>
        <v>0</v>
      </c>
      <c r="BC48" s="55">
        <f>[1]I0427_1037000158513_04_0_69_!BN48</f>
        <v>0</v>
      </c>
      <c r="BD48" s="55">
        <f>[1]I0427_1037000158513_04_0_69_!BO48</f>
        <v>0</v>
      </c>
      <c r="BE48" s="55">
        <f>[1]I0427_1037000158513_04_0_69_!BP48</f>
        <v>0</v>
      </c>
      <c r="BF48" s="45" t="s">
        <v>75</v>
      </c>
      <c r="BG48" s="45" t="s">
        <v>75</v>
      </c>
      <c r="BH48" s="45" t="s">
        <v>75</v>
      </c>
      <c r="BI48" s="45" t="s">
        <v>75</v>
      </c>
      <c r="BJ48" s="45" t="s">
        <v>75</v>
      </c>
      <c r="BK48" s="45" t="s">
        <v>75</v>
      </c>
      <c r="BL48" s="45">
        <v>0</v>
      </c>
      <c r="BM48" s="54">
        <f>[1]I0427_1037000158513_04_0_69_!BZ48</f>
        <v>0</v>
      </c>
      <c r="BN48" s="54">
        <f>[1]I0427_1037000158513_04_0_69_!CA48</f>
        <v>0</v>
      </c>
      <c r="BO48" s="54">
        <f>[1]I0427_1037000158513_04_0_69_!CB48</f>
        <v>0</v>
      </c>
      <c r="BP48" s="54">
        <f>[1]I0427_1037000158513_04_0_69_!CC48</f>
        <v>0</v>
      </c>
      <c r="BQ48" s="54">
        <f>[1]I0427_1037000158513_04_0_69_!CD48</f>
        <v>0</v>
      </c>
      <c r="BR48" s="45" t="s">
        <v>75</v>
      </c>
      <c r="BS48" s="45" t="s">
        <v>75</v>
      </c>
      <c r="BT48" s="45" t="s">
        <v>75</v>
      </c>
      <c r="BU48" s="45" t="s">
        <v>75</v>
      </c>
      <c r="BV48" s="45" t="s">
        <v>75</v>
      </c>
      <c r="BW48" s="45" t="s">
        <v>75</v>
      </c>
      <c r="BX48" s="49" t="str">
        <f>IF([1]I0427_1037000158513_02_0_69_!CT46="","",[1]I0427_1037000158513_02_0_69_!CT46)</f>
        <v>нд</v>
      </c>
    </row>
    <row r="49" spans="1:76" x14ac:dyDescent="0.25">
      <c r="A49" s="52" t="str">
        <f>[1]I0427_1037000158513_02_0_69_!A47</f>
        <v>1.2.1.2</v>
      </c>
      <c r="B49" s="53" t="str">
        <f>[1]I0427_1037000158513_02_0_69_!B47</f>
        <v>Реконструкция РП Черных</v>
      </c>
      <c r="C49" s="52" t="str">
        <f>[1]I0427_1037000158513_02_0_69_!C47</f>
        <v>О_000000002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9">
        <v>0</v>
      </c>
      <c r="Q49" s="54">
        <f>[1]I0427_1037000158513_04_0_69_!V49</f>
        <v>0</v>
      </c>
      <c r="R49" s="54">
        <f>[1]I0427_1037000158513_04_0_69_!W49</f>
        <v>0</v>
      </c>
      <c r="S49" s="54">
        <f>[1]I0427_1037000158513_04_0_69_!X49</f>
        <v>0</v>
      </c>
      <c r="T49" s="54">
        <f>[1]I0427_1037000158513_04_0_69_!Y49</f>
        <v>0</v>
      </c>
      <c r="U49" s="54">
        <f>[1]I0427_1037000158513_04_0_69_!Z49</f>
        <v>0</v>
      </c>
      <c r="V49" s="45" t="s">
        <v>75</v>
      </c>
      <c r="W49" s="45" t="s">
        <v>75</v>
      </c>
      <c r="X49" s="45" t="s">
        <v>75</v>
      </c>
      <c r="Y49" s="45" t="s">
        <v>75</v>
      </c>
      <c r="Z49" s="45" t="s">
        <v>75</v>
      </c>
      <c r="AA49" s="45" t="s">
        <v>75</v>
      </c>
      <c r="AB49" s="45">
        <v>0</v>
      </c>
      <c r="AC49" s="54">
        <f>[1]I0427_1037000158513_04_0_69_!AJ49</f>
        <v>0</v>
      </c>
      <c r="AD49" s="54">
        <f>[1]I0427_1037000158513_04_0_69_!AK49</f>
        <v>0</v>
      </c>
      <c r="AE49" s="54">
        <f>[1]I0427_1037000158513_04_0_69_!AL49</f>
        <v>0</v>
      </c>
      <c r="AF49" s="54">
        <f>[1]I0427_1037000158513_04_0_69_!AM49</f>
        <v>0</v>
      </c>
      <c r="AG49" s="54">
        <f>[1]I0427_1037000158513_04_0_69_!AN49</f>
        <v>0</v>
      </c>
      <c r="AH49" s="45" t="s">
        <v>75</v>
      </c>
      <c r="AI49" s="45" t="s">
        <v>75</v>
      </c>
      <c r="AJ49" s="45" t="s">
        <v>75</v>
      </c>
      <c r="AK49" s="45" t="s">
        <v>75</v>
      </c>
      <c r="AL49" s="45" t="s">
        <v>75</v>
      </c>
      <c r="AM49" s="45" t="s">
        <v>75</v>
      </c>
      <c r="AN49" s="45">
        <v>0</v>
      </c>
      <c r="AO49" s="54">
        <f>[1]I0427_1037000158513_04_0_69_!AX49</f>
        <v>0</v>
      </c>
      <c r="AP49" s="54">
        <f>[1]I0427_1037000158513_04_0_69_!AY49</f>
        <v>0</v>
      </c>
      <c r="AQ49" s="54">
        <f>[1]I0427_1037000158513_04_0_69_!AZ49</f>
        <v>0</v>
      </c>
      <c r="AR49" s="54">
        <f>[1]I0427_1037000158513_04_0_69_!BA49</f>
        <v>0</v>
      </c>
      <c r="AS49" s="54">
        <f>[1]I0427_1037000158513_04_0_69_!BB49</f>
        <v>0</v>
      </c>
      <c r="AT49" s="45"/>
      <c r="AU49" s="45" t="s">
        <v>75</v>
      </c>
      <c r="AV49" s="45" t="s">
        <v>75</v>
      </c>
      <c r="AW49" s="45" t="s">
        <v>75</v>
      </c>
      <c r="AX49" s="45" t="s">
        <v>75</v>
      </c>
      <c r="AY49" s="45" t="s">
        <v>75</v>
      </c>
      <c r="AZ49" s="45">
        <v>3</v>
      </c>
      <c r="BA49" s="55">
        <f>[1]I0427_1037000158513_04_0_69_!BL49</f>
        <v>0</v>
      </c>
      <c r="BB49" s="55">
        <f>[1]I0427_1037000158513_04_0_69_!BM49</f>
        <v>0</v>
      </c>
      <c r="BC49" s="55">
        <f>[1]I0427_1037000158513_04_0_69_!BN49</f>
        <v>0</v>
      </c>
      <c r="BD49" s="55">
        <f>[1]I0427_1037000158513_04_0_69_!BO49</f>
        <v>0</v>
      </c>
      <c r="BE49" s="55">
        <f>[1]I0427_1037000158513_04_0_69_!BP49</f>
        <v>1</v>
      </c>
      <c r="BF49" s="45" t="s">
        <v>75</v>
      </c>
      <c r="BG49" s="45" t="s">
        <v>75</v>
      </c>
      <c r="BH49" s="45" t="s">
        <v>75</v>
      </c>
      <c r="BI49" s="45" t="s">
        <v>75</v>
      </c>
      <c r="BJ49" s="45" t="s">
        <v>75</v>
      </c>
      <c r="BK49" s="45" t="s">
        <v>75</v>
      </c>
      <c r="BL49" s="45">
        <v>0</v>
      </c>
      <c r="BM49" s="54">
        <f>[1]I0427_1037000158513_04_0_69_!BZ49</f>
        <v>0</v>
      </c>
      <c r="BN49" s="54">
        <f>[1]I0427_1037000158513_04_0_69_!CA49</f>
        <v>0</v>
      </c>
      <c r="BO49" s="54">
        <f>[1]I0427_1037000158513_04_0_69_!CB49</f>
        <v>0</v>
      </c>
      <c r="BP49" s="54">
        <f>[1]I0427_1037000158513_04_0_69_!CC49</f>
        <v>0</v>
      </c>
      <c r="BQ49" s="54">
        <f>[1]I0427_1037000158513_04_0_69_!CD49</f>
        <v>0</v>
      </c>
      <c r="BR49" s="45" t="s">
        <v>75</v>
      </c>
      <c r="BS49" s="45" t="s">
        <v>75</v>
      </c>
      <c r="BT49" s="45" t="s">
        <v>75</v>
      </c>
      <c r="BU49" s="45" t="s">
        <v>75</v>
      </c>
      <c r="BV49" s="45" t="s">
        <v>75</v>
      </c>
      <c r="BW49" s="45" t="s">
        <v>75</v>
      </c>
      <c r="BX49" s="49" t="str">
        <f>IF([1]I0427_1037000158513_02_0_69_!CT47="","",[1]I0427_1037000158513_02_0_69_!CT47)</f>
        <v>нд</v>
      </c>
    </row>
    <row r="50" spans="1:76" ht="31.5" x14ac:dyDescent="0.25">
      <c r="A50" s="52" t="str">
        <f>[1]I0427_1037000158513_02_0_69_!A48</f>
        <v>1.2.1.2</v>
      </c>
      <c r="B50" s="53" t="str">
        <f>[1]I0427_1037000158513_02_0_69_!B48</f>
        <v>Строительство РП от ПС "Центральная"</v>
      </c>
      <c r="C50" s="52" t="str">
        <f>[1]I0427_1037000158513_02_0_69_!C48</f>
        <v>О_000000003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 t="s">
        <v>75</v>
      </c>
      <c r="K50" s="45" t="s">
        <v>75</v>
      </c>
      <c r="L50" s="45" t="s">
        <v>75</v>
      </c>
      <c r="M50" s="45" t="s">
        <v>75</v>
      </c>
      <c r="N50" s="45" t="s">
        <v>75</v>
      </c>
      <c r="O50" s="45" t="s">
        <v>75</v>
      </c>
      <c r="P50" s="49">
        <v>0</v>
      </c>
      <c r="Q50" s="54">
        <f>[1]I0427_1037000158513_04_0_69_!V50</f>
        <v>0</v>
      </c>
      <c r="R50" s="54">
        <f>[1]I0427_1037000158513_04_0_69_!W50</f>
        <v>0</v>
      </c>
      <c r="S50" s="54">
        <f>[1]I0427_1037000158513_04_0_69_!X50</f>
        <v>0</v>
      </c>
      <c r="T50" s="54">
        <f>[1]I0427_1037000158513_04_0_69_!Y50</f>
        <v>0</v>
      </c>
      <c r="U50" s="54">
        <f>[1]I0427_1037000158513_04_0_69_!Z50</f>
        <v>0</v>
      </c>
      <c r="V50" s="45" t="s">
        <v>75</v>
      </c>
      <c r="W50" s="45" t="s">
        <v>75</v>
      </c>
      <c r="X50" s="45" t="s">
        <v>75</v>
      </c>
      <c r="Y50" s="45" t="s">
        <v>75</v>
      </c>
      <c r="Z50" s="45" t="s">
        <v>75</v>
      </c>
      <c r="AA50" s="45" t="s">
        <v>75</v>
      </c>
      <c r="AB50" s="45">
        <v>0</v>
      </c>
      <c r="AC50" s="54">
        <f>[1]I0427_1037000158513_04_0_69_!AJ50</f>
        <v>0</v>
      </c>
      <c r="AD50" s="54">
        <f>[1]I0427_1037000158513_04_0_69_!AK50</f>
        <v>0</v>
      </c>
      <c r="AE50" s="54">
        <f>[1]I0427_1037000158513_04_0_69_!AL50</f>
        <v>0</v>
      </c>
      <c r="AF50" s="54">
        <f>[1]I0427_1037000158513_04_0_69_!AM50</f>
        <v>0</v>
      </c>
      <c r="AG50" s="54">
        <f>[1]I0427_1037000158513_04_0_69_!AN50</f>
        <v>0</v>
      </c>
      <c r="AH50" s="45" t="s">
        <v>75</v>
      </c>
      <c r="AI50" s="45" t="s">
        <v>75</v>
      </c>
      <c r="AJ50" s="45" t="s">
        <v>75</v>
      </c>
      <c r="AK50" s="45" t="s">
        <v>75</v>
      </c>
      <c r="AL50" s="45" t="s">
        <v>75</v>
      </c>
      <c r="AM50" s="45" t="s">
        <v>75</v>
      </c>
      <c r="AN50" s="45">
        <v>4</v>
      </c>
      <c r="AO50" s="54">
        <f>[1]I0427_1037000158513_04_0_69_!AX50</f>
        <v>0</v>
      </c>
      <c r="AP50" s="54">
        <f>[1]I0427_1037000158513_04_0_69_!AY50</f>
        <v>0</v>
      </c>
      <c r="AQ50" s="54">
        <f>[1]I0427_1037000158513_04_0_69_!AZ50</f>
        <v>0</v>
      </c>
      <c r="AR50" s="54">
        <f>[1]I0427_1037000158513_04_0_69_!BA50</f>
        <v>0</v>
      </c>
      <c r="AS50" s="54">
        <f>[1]I0427_1037000158513_04_0_69_!BB50</f>
        <v>1</v>
      </c>
      <c r="AT50" s="45" t="s">
        <v>75</v>
      </c>
      <c r="AU50" s="45" t="s">
        <v>75</v>
      </c>
      <c r="AV50" s="45" t="s">
        <v>75</v>
      </c>
      <c r="AW50" s="45" t="s">
        <v>75</v>
      </c>
      <c r="AX50" s="45" t="s">
        <v>75</v>
      </c>
      <c r="AY50" s="45" t="s">
        <v>75</v>
      </c>
      <c r="AZ50" s="45">
        <v>0</v>
      </c>
      <c r="BA50" s="55">
        <f>[1]I0427_1037000158513_04_0_69_!BL50</f>
        <v>0</v>
      </c>
      <c r="BB50" s="55">
        <f>[1]I0427_1037000158513_04_0_69_!BM50</f>
        <v>0</v>
      </c>
      <c r="BC50" s="55">
        <f>[1]I0427_1037000158513_04_0_69_!BN50</f>
        <v>0</v>
      </c>
      <c r="BD50" s="55">
        <f>[1]I0427_1037000158513_04_0_69_!BO50</f>
        <v>0</v>
      </c>
      <c r="BE50" s="55">
        <f>[1]I0427_1037000158513_04_0_69_!BP50</f>
        <v>0</v>
      </c>
      <c r="BF50" s="45" t="s">
        <v>75</v>
      </c>
      <c r="BG50" s="45" t="s">
        <v>75</v>
      </c>
      <c r="BH50" s="45" t="s">
        <v>75</v>
      </c>
      <c r="BI50" s="45" t="s">
        <v>75</v>
      </c>
      <c r="BJ50" s="45" t="s">
        <v>75</v>
      </c>
      <c r="BK50" s="45" t="s">
        <v>75</v>
      </c>
      <c r="BL50" s="45">
        <v>0</v>
      </c>
      <c r="BM50" s="54">
        <f>[1]I0427_1037000158513_04_0_69_!BZ50</f>
        <v>0</v>
      </c>
      <c r="BN50" s="54">
        <f>[1]I0427_1037000158513_04_0_69_!CA50</f>
        <v>0</v>
      </c>
      <c r="BO50" s="54">
        <f>[1]I0427_1037000158513_04_0_69_!CB50</f>
        <v>0</v>
      </c>
      <c r="BP50" s="54">
        <f>[1]I0427_1037000158513_04_0_69_!CC50</f>
        <v>0</v>
      </c>
      <c r="BQ50" s="54">
        <f>[1]I0427_1037000158513_04_0_69_!CD50</f>
        <v>0</v>
      </c>
      <c r="BR50" s="45" t="s">
        <v>75</v>
      </c>
      <c r="BS50" s="45" t="s">
        <v>75</v>
      </c>
      <c r="BT50" s="45" t="s">
        <v>75</v>
      </c>
      <c r="BU50" s="45" t="s">
        <v>75</v>
      </c>
      <c r="BV50" s="45" t="s">
        <v>75</v>
      </c>
      <c r="BW50" s="45" t="s">
        <v>75</v>
      </c>
      <c r="BX50" s="49" t="str">
        <f>IF([1]I0427_1037000158513_02_0_69_!CT48="","",[1]I0427_1037000158513_02_0_69_!CT48)</f>
        <v>нд</v>
      </c>
    </row>
    <row r="51" spans="1:76" x14ac:dyDescent="0.25">
      <c r="A51" s="52" t="str">
        <f>[1]I0427_1037000158513_02_0_69_!A49</f>
        <v>1.2.1.2</v>
      </c>
      <c r="B51" s="53" t="str">
        <f>[1]I0427_1037000158513_02_0_69_!B49</f>
        <v>Реконструкция РП "Академический"</v>
      </c>
      <c r="C51" s="52" t="str">
        <f>[1]I0427_1037000158513_02_0_69_!C49</f>
        <v>О_000000004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 t="s">
        <v>75</v>
      </c>
      <c r="K51" s="45" t="s">
        <v>75</v>
      </c>
      <c r="L51" s="45" t="s">
        <v>75</v>
      </c>
      <c r="M51" s="45" t="s">
        <v>75</v>
      </c>
      <c r="N51" s="45" t="s">
        <v>75</v>
      </c>
      <c r="O51" s="45" t="s">
        <v>75</v>
      </c>
      <c r="P51" s="49">
        <v>0</v>
      </c>
      <c r="Q51" s="54">
        <f>[1]I0427_1037000158513_04_0_69_!V51</f>
        <v>0</v>
      </c>
      <c r="R51" s="54">
        <f>[1]I0427_1037000158513_04_0_69_!W51</f>
        <v>0</v>
      </c>
      <c r="S51" s="54">
        <f>[1]I0427_1037000158513_04_0_69_!X51</f>
        <v>0</v>
      </c>
      <c r="T51" s="54">
        <f>[1]I0427_1037000158513_04_0_69_!Y51</f>
        <v>0</v>
      </c>
      <c r="U51" s="54">
        <f>[1]I0427_1037000158513_04_0_69_!Z51</f>
        <v>0</v>
      </c>
      <c r="V51" s="45" t="s">
        <v>75</v>
      </c>
      <c r="W51" s="45" t="s">
        <v>75</v>
      </c>
      <c r="X51" s="45" t="s">
        <v>75</v>
      </c>
      <c r="Y51" s="45" t="s">
        <v>75</v>
      </c>
      <c r="Z51" s="45" t="s">
        <v>75</v>
      </c>
      <c r="AA51" s="45" t="s">
        <v>75</v>
      </c>
      <c r="AB51" s="45">
        <v>0</v>
      </c>
      <c r="AC51" s="54">
        <f>[1]I0427_1037000158513_04_0_69_!AJ51</f>
        <v>0</v>
      </c>
      <c r="AD51" s="54">
        <f>[1]I0427_1037000158513_04_0_69_!AK51</f>
        <v>0</v>
      </c>
      <c r="AE51" s="54">
        <f>[1]I0427_1037000158513_04_0_69_!AL51</f>
        <v>0</v>
      </c>
      <c r="AF51" s="54">
        <f>[1]I0427_1037000158513_04_0_69_!AM51</f>
        <v>0</v>
      </c>
      <c r="AG51" s="54">
        <f>[1]I0427_1037000158513_04_0_69_!AN51</f>
        <v>0</v>
      </c>
      <c r="AH51" s="45" t="s">
        <v>75</v>
      </c>
      <c r="AI51" s="45" t="s">
        <v>75</v>
      </c>
      <c r="AJ51" s="45" t="s">
        <v>75</v>
      </c>
      <c r="AK51" s="45" t="s">
        <v>75</v>
      </c>
      <c r="AL51" s="45" t="s">
        <v>75</v>
      </c>
      <c r="AM51" s="45" t="s">
        <v>75</v>
      </c>
      <c r="AN51" s="45">
        <v>3</v>
      </c>
      <c r="AO51" s="54">
        <f>[1]I0427_1037000158513_04_0_69_!AX51</f>
        <v>0</v>
      </c>
      <c r="AP51" s="54">
        <f>[1]I0427_1037000158513_04_0_69_!AY51</f>
        <v>0</v>
      </c>
      <c r="AQ51" s="54">
        <f>[1]I0427_1037000158513_04_0_69_!AZ51</f>
        <v>0</v>
      </c>
      <c r="AR51" s="54">
        <f>[1]I0427_1037000158513_04_0_69_!BA51</f>
        <v>0</v>
      </c>
      <c r="AS51" s="54">
        <f>[1]I0427_1037000158513_04_0_69_!BB51</f>
        <v>1</v>
      </c>
      <c r="AT51" s="45" t="s">
        <v>75</v>
      </c>
      <c r="AU51" s="45" t="s">
        <v>75</v>
      </c>
      <c r="AV51" s="45" t="s">
        <v>75</v>
      </c>
      <c r="AW51" s="45" t="s">
        <v>75</v>
      </c>
      <c r="AX51" s="45" t="s">
        <v>75</v>
      </c>
      <c r="AY51" s="45" t="s">
        <v>75</v>
      </c>
      <c r="AZ51" s="45">
        <v>0</v>
      </c>
      <c r="BA51" s="55">
        <f>[1]I0427_1037000158513_04_0_69_!BL51</f>
        <v>0</v>
      </c>
      <c r="BB51" s="55">
        <f>[1]I0427_1037000158513_04_0_69_!BM51</f>
        <v>0</v>
      </c>
      <c r="BC51" s="55">
        <f>[1]I0427_1037000158513_04_0_69_!BN51</f>
        <v>0</v>
      </c>
      <c r="BD51" s="55">
        <f>[1]I0427_1037000158513_04_0_69_!BO51</f>
        <v>0</v>
      </c>
      <c r="BE51" s="55">
        <f>[1]I0427_1037000158513_04_0_69_!BP51</f>
        <v>0</v>
      </c>
      <c r="BF51" s="45" t="s">
        <v>75</v>
      </c>
      <c r="BG51" s="45" t="s">
        <v>75</v>
      </c>
      <c r="BH51" s="45" t="s">
        <v>75</v>
      </c>
      <c r="BI51" s="45" t="s">
        <v>75</v>
      </c>
      <c r="BJ51" s="45" t="s">
        <v>75</v>
      </c>
      <c r="BK51" s="45" t="s">
        <v>75</v>
      </c>
      <c r="BL51" s="45">
        <v>0</v>
      </c>
      <c r="BM51" s="54">
        <f>[1]I0427_1037000158513_04_0_69_!BZ51</f>
        <v>0</v>
      </c>
      <c r="BN51" s="54">
        <f>[1]I0427_1037000158513_04_0_69_!CA51</f>
        <v>0</v>
      </c>
      <c r="BO51" s="54">
        <f>[1]I0427_1037000158513_04_0_69_!CB51</f>
        <v>0</v>
      </c>
      <c r="BP51" s="54">
        <f>[1]I0427_1037000158513_04_0_69_!CC51</f>
        <v>0</v>
      </c>
      <c r="BQ51" s="54">
        <f>[1]I0427_1037000158513_04_0_69_!CD51</f>
        <v>0</v>
      </c>
      <c r="BR51" s="45" t="s">
        <v>75</v>
      </c>
      <c r="BS51" s="45" t="s">
        <v>75</v>
      </c>
      <c r="BT51" s="45" t="s">
        <v>75</v>
      </c>
      <c r="BU51" s="45" t="s">
        <v>75</v>
      </c>
      <c r="BV51" s="45" t="s">
        <v>75</v>
      </c>
      <c r="BW51" s="45" t="s">
        <v>75</v>
      </c>
      <c r="BX51" s="49" t="str">
        <f>IF([1]I0427_1037000158513_02_0_69_!CT49="","",[1]I0427_1037000158513_02_0_69_!CT49)</f>
        <v>нд</v>
      </c>
    </row>
    <row r="52" spans="1:76" ht="31.5" x14ac:dyDescent="0.25">
      <c r="A52" s="52" t="str">
        <f>[1]I0427_1037000158513_02_0_69_!A50</f>
        <v>1.2.1.2</v>
      </c>
      <c r="B52" s="53" t="str">
        <f>[1]I0427_1037000158513_02_0_69_!B50</f>
        <v>Реконструкция ПС "ГПП-35/10 Сиб" 35/10кВ</v>
      </c>
      <c r="C52" s="52" t="str">
        <f>[1]I0427_1037000158513_02_0_69_!C50</f>
        <v>О_100000005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 t="s">
        <v>75</v>
      </c>
      <c r="K52" s="45" t="s">
        <v>75</v>
      </c>
      <c r="L52" s="45" t="s">
        <v>75</v>
      </c>
      <c r="M52" s="45" t="s">
        <v>75</v>
      </c>
      <c r="N52" s="45" t="s">
        <v>75</v>
      </c>
      <c r="O52" s="45" t="s">
        <v>75</v>
      </c>
      <c r="P52" s="49">
        <v>0</v>
      </c>
      <c r="Q52" s="54">
        <f>[1]I0427_1037000158513_04_0_69_!V52</f>
        <v>0</v>
      </c>
      <c r="R52" s="54">
        <f>[1]I0427_1037000158513_04_0_69_!W52</f>
        <v>0</v>
      </c>
      <c r="S52" s="54">
        <f>[1]I0427_1037000158513_04_0_69_!X52</f>
        <v>0</v>
      </c>
      <c r="T52" s="54">
        <f>[1]I0427_1037000158513_04_0_69_!Y52</f>
        <v>0</v>
      </c>
      <c r="U52" s="54">
        <f>[1]I0427_1037000158513_04_0_69_!Z52</f>
        <v>0</v>
      </c>
      <c r="V52" s="45" t="s">
        <v>75</v>
      </c>
      <c r="W52" s="45" t="s">
        <v>75</v>
      </c>
      <c r="X52" s="45" t="s">
        <v>75</v>
      </c>
      <c r="Y52" s="45" t="s">
        <v>75</v>
      </c>
      <c r="Z52" s="45" t="s">
        <v>75</v>
      </c>
      <c r="AA52" s="45" t="s">
        <v>75</v>
      </c>
      <c r="AB52" s="45">
        <v>3</v>
      </c>
      <c r="AC52" s="54">
        <f>[1]I0427_1037000158513_04_0_69_!AJ52</f>
        <v>0</v>
      </c>
      <c r="AD52" s="54">
        <f>[1]I0427_1037000158513_04_0_69_!AK52</f>
        <v>0</v>
      </c>
      <c r="AE52" s="54">
        <f>[1]I0427_1037000158513_04_0_69_!AL52</f>
        <v>0</v>
      </c>
      <c r="AF52" s="54">
        <f>[1]I0427_1037000158513_04_0_69_!AM52</f>
        <v>0</v>
      </c>
      <c r="AG52" s="54">
        <f>[1]I0427_1037000158513_04_0_69_!AN52</f>
        <v>1</v>
      </c>
      <c r="AH52" s="45" t="s">
        <v>75</v>
      </c>
      <c r="AI52" s="45" t="s">
        <v>75</v>
      </c>
      <c r="AJ52" s="45" t="s">
        <v>75</v>
      </c>
      <c r="AK52" s="45" t="s">
        <v>75</v>
      </c>
      <c r="AL52" s="45" t="s">
        <v>75</v>
      </c>
      <c r="AM52" s="45" t="s">
        <v>75</v>
      </c>
      <c r="AN52" s="45">
        <v>0</v>
      </c>
      <c r="AO52" s="54">
        <f>[1]I0427_1037000158513_04_0_69_!AX52</f>
        <v>0</v>
      </c>
      <c r="AP52" s="54">
        <f>[1]I0427_1037000158513_04_0_69_!AY52</f>
        <v>0</v>
      </c>
      <c r="AQ52" s="54">
        <f>[1]I0427_1037000158513_04_0_69_!AZ52</f>
        <v>0</v>
      </c>
      <c r="AR52" s="54">
        <f>[1]I0427_1037000158513_04_0_69_!BA52</f>
        <v>0</v>
      </c>
      <c r="AS52" s="54">
        <f>[1]I0427_1037000158513_04_0_69_!BB52</f>
        <v>0</v>
      </c>
      <c r="AT52" s="45" t="s">
        <v>75</v>
      </c>
      <c r="AU52" s="45" t="s">
        <v>75</v>
      </c>
      <c r="AV52" s="45" t="s">
        <v>75</v>
      </c>
      <c r="AW52" s="45" t="s">
        <v>75</v>
      </c>
      <c r="AX52" s="45" t="s">
        <v>75</v>
      </c>
      <c r="AY52" s="45" t="s">
        <v>75</v>
      </c>
      <c r="AZ52" s="45">
        <v>0</v>
      </c>
      <c r="BA52" s="55">
        <f>[1]I0427_1037000158513_04_0_69_!BL52</f>
        <v>0</v>
      </c>
      <c r="BB52" s="55">
        <f>[1]I0427_1037000158513_04_0_69_!BM52</f>
        <v>0</v>
      </c>
      <c r="BC52" s="55">
        <f>[1]I0427_1037000158513_04_0_69_!BN52</f>
        <v>0</v>
      </c>
      <c r="BD52" s="55">
        <f>[1]I0427_1037000158513_04_0_69_!BO52</f>
        <v>0</v>
      </c>
      <c r="BE52" s="55">
        <f>[1]I0427_1037000158513_04_0_69_!BP52</f>
        <v>0</v>
      </c>
      <c r="BF52" s="45" t="s">
        <v>75</v>
      </c>
      <c r="BG52" s="45" t="s">
        <v>75</v>
      </c>
      <c r="BH52" s="45" t="s">
        <v>75</v>
      </c>
      <c r="BI52" s="45" t="s">
        <v>75</v>
      </c>
      <c r="BJ52" s="45" t="s">
        <v>75</v>
      </c>
      <c r="BK52" s="45" t="s">
        <v>75</v>
      </c>
      <c r="BL52" s="45">
        <v>0</v>
      </c>
      <c r="BM52" s="54">
        <f>[1]I0427_1037000158513_04_0_69_!BZ52</f>
        <v>0</v>
      </c>
      <c r="BN52" s="54">
        <f>[1]I0427_1037000158513_04_0_69_!CA52</f>
        <v>0</v>
      </c>
      <c r="BO52" s="54">
        <f>[1]I0427_1037000158513_04_0_69_!CB52</f>
        <v>0</v>
      </c>
      <c r="BP52" s="54">
        <f>[1]I0427_1037000158513_04_0_69_!CC52</f>
        <v>0</v>
      </c>
      <c r="BQ52" s="54">
        <f>[1]I0427_1037000158513_04_0_69_!CD52</f>
        <v>0</v>
      </c>
      <c r="BR52" s="45" t="s">
        <v>75</v>
      </c>
      <c r="BS52" s="45" t="s">
        <v>75</v>
      </c>
      <c r="BT52" s="45" t="s">
        <v>75</v>
      </c>
      <c r="BU52" s="45" t="s">
        <v>75</v>
      </c>
      <c r="BV52" s="45" t="s">
        <v>75</v>
      </c>
      <c r="BW52" s="45" t="s">
        <v>75</v>
      </c>
      <c r="BX52" s="49" t="str">
        <f>IF([1]I0427_1037000158513_02_0_69_!CT50="","",[1]I0427_1037000158513_02_0_69_!CT50)</f>
        <v>нд</v>
      </c>
    </row>
    <row r="53" spans="1:76" x14ac:dyDescent="0.25">
      <c r="A53" s="52" t="str">
        <f>[1]I0427_1037000158513_02_0_69_!A51</f>
        <v>1.2.1.2</v>
      </c>
      <c r="B53" s="53" t="str">
        <f>[1]I0427_1037000158513_02_0_69_!B51</f>
        <v>Реконструкция ПС "ДСЗ"35/10кВ</v>
      </c>
      <c r="C53" s="52" t="str">
        <f>[1]I0427_1037000158513_02_0_69_!C51</f>
        <v>О_100000006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 t="s">
        <v>75</v>
      </c>
      <c r="K53" s="45" t="s">
        <v>75</v>
      </c>
      <c r="L53" s="45" t="s">
        <v>75</v>
      </c>
      <c r="M53" s="45" t="s">
        <v>75</v>
      </c>
      <c r="N53" s="45" t="s">
        <v>75</v>
      </c>
      <c r="O53" s="45" t="s">
        <v>75</v>
      </c>
      <c r="P53" s="49">
        <v>0</v>
      </c>
      <c r="Q53" s="54">
        <f>[1]I0427_1037000158513_04_0_69_!V53</f>
        <v>0</v>
      </c>
      <c r="R53" s="54">
        <f>[1]I0427_1037000158513_04_0_69_!W53</f>
        <v>0</v>
      </c>
      <c r="S53" s="54">
        <f>[1]I0427_1037000158513_04_0_69_!X53</f>
        <v>0</v>
      </c>
      <c r="T53" s="54">
        <f>[1]I0427_1037000158513_04_0_69_!Y53</f>
        <v>0</v>
      </c>
      <c r="U53" s="54">
        <f>[1]I0427_1037000158513_04_0_69_!Z53</f>
        <v>0</v>
      </c>
      <c r="V53" s="45" t="s">
        <v>75</v>
      </c>
      <c r="W53" s="45" t="s">
        <v>75</v>
      </c>
      <c r="X53" s="45" t="s">
        <v>75</v>
      </c>
      <c r="Y53" s="45" t="s">
        <v>75</v>
      </c>
      <c r="Z53" s="45" t="s">
        <v>75</v>
      </c>
      <c r="AA53" s="45" t="s">
        <v>75</v>
      </c>
      <c r="AB53" s="45">
        <v>0</v>
      </c>
      <c r="AC53" s="54">
        <f>[1]I0427_1037000158513_04_0_69_!AJ53</f>
        <v>0</v>
      </c>
      <c r="AD53" s="54">
        <f>[1]I0427_1037000158513_04_0_69_!AK53</f>
        <v>0</v>
      </c>
      <c r="AE53" s="54">
        <f>[1]I0427_1037000158513_04_0_69_!AL53</f>
        <v>0</v>
      </c>
      <c r="AF53" s="54">
        <f>[1]I0427_1037000158513_04_0_69_!AM53</f>
        <v>0</v>
      </c>
      <c r="AG53" s="54">
        <f>[1]I0427_1037000158513_04_0_69_!AN53</f>
        <v>0</v>
      </c>
      <c r="AH53" s="45" t="s">
        <v>75</v>
      </c>
      <c r="AI53" s="45" t="s">
        <v>75</v>
      </c>
      <c r="AJ53" s="45" t="s">
        <v>75</v>
      </c>
      <c r="AK53" s="45" t="s">
        <v>75</v>
      </c>
      <c r="AL53" s="45" t="s">
        <v>75</v>
      </c>
      <c r="AM53" s="45" t="s">
        <v>75</v>
      </c>
      <c r="AN53" s="45">
        <v>3</v>
      </c>
      <c r="AO53" s="54">
        <f>[1]I0427_1037000158513_04_0_69_!AX53</f>
        <v>0</v>
      </c>
      <c r="AP53" s="54">
        <f>[1]I0427_1037000158513_04_0_69_!AY53</f>
        <v>0</v>
      </c>
      <c r="AQ53" s="54">
        <f>[1]I0427_1037000158513_04_0_69_!AZ53</f>
        <v>0</v>
      </c>
      <c r="AR53" s="54">
        <f>[1]I0427_1037000158513_04_0_69_!BA53</f>
        <v>0</v>
      </c>
      <c r="AS53" s="54">
        <f>[1]I0427_1037000158513_04_0_69_!BB53</f>
        <v>1</v>
      </c>
      <c r="AT53" s="45" t="s">
        <v>75</v>
      </c>
      <c r="AU53" s="45" t="s">
        <v>75</v>
      </c>
      <c r="AV53" s="45" t="s">
        <v>75</v>
      </c>
      <c r="AW53" s="45" t="s">
        <v>75</v>
      </c>
      <c r="AX53" s="45" t="s">
        <v>75</v>
      </c>
      <c r="AY53" s="45" t="s">
        <v>75</v>
      </c>
      <c r="AZ53" s="45">
        <v>0</v>
      </c>
      <c r="BA53" s="55">
        <f>[1]I0427_1037000158513_04_0_69_!BL53</f>
        <v>0</v>
      </c>
      <c r="BB53" s="55">
        <f>[1]I0427_1037000158513_04_0_69_!BM53</f>
        <v>0</v>
      </c>
      <c r="BC53" s="55">
        <f>[1]I0427_1037000158513_04_0_69_!BN53</f>
        <v>0</v>
      </c>
      <c r="BD53" s="55">
        <f>[1]I0427_1037000158513_04_0_69_!BO53</f>
        <v>0</v>
      </c>
      <c r="BE53" s="55">
        <f>[1]I0427_1037000158513_04_0_69_!BP53</f>
        <v>0</v>
      </c>
      <c r="BF53" s="45" t="s">
        <v>75</v>
      </c>
      <c r="BG53" s="45" t="s">
        <v>75</v>
      </c>
      <c r="BH53" s="45" t="s">
        <v>75</v>
      </c>
      <c r="BI53" s="45" t="s">
        <v>75</v>
      </c>
      <c r="BJ53" s="45" t="s">
        <v>75</v>
      </c>
      <c r="BK53" s="45" t="s">
        <v>75</v>
      </c>
      <c r="BL53" s="45">
        <v>0</v>
      </c>
      <c r="BM53" s="54">
        <f>[1]I0427_1037000158513_04_0_69_!BZ53</f>
        <v>0</v>
      </c>
      <c r="BN53" s="54">
        <f>[1]I0427_1037000158513_04_0_69_!CA53</f>
        <v>0</v>
      </c>
      <c r="BO53" s="54">
        <f>[1]I0427_1037000158513_04_0_69_!CB53</f>
        <v>0</v>
      </c>
      <c r="BP53" s="54">
        <f>[1]I0427_1037000158513_04_0_69_!CC53</f>
        <v>0</v>
      </c>
      <c r="BQ53" s="54">
        <f>[1]I0427_1037000158513_04_0_69_!CD53</f>
        <v>0</v>
      </c>
      <c r="BR53" s="45" t="s">
        <v>75</v>
      </c>
      <c r="BS53" s="45" t="s">
        <v>75</v>
      </c>
      <c r="BT53" s="45" t="s">
        <v>75</v>
      </c>
      <c r="BU53" s="45" t="s">
        <v>75</v>
      </c>
      <c r="BV53" s="45" t="s">
        <v>75</v>
      </c>
      <c r="BW53" s="45" t="s">
        <v>75</v>
      </c>
      <c r="BX53" s="49" t="str">
        <f>IF([1]I0427_1037000158513_02_0_69_!CT51="","",[1]I0427_1037000158513_02_0_69_!CT51)</f>
        <v>нд</v>
      </c>
    </row>
    <row r="54" spans="1:76" ht="31.5" x14ac:dyDescent="0.25">
      <c r="A54" s="52" t="str">
        <f>[1]I0427_1037000158513_02_0_69_!A52</f>
        <v>1.2.1.2</v>
      </c>
      <c r="B54" s="53" t="str">
        <f>[1]I0427_1037000158513_02_0_69_!B52</f>
        <v>Реконструкция ПС "Академическая"35/10кВ</v>
      </c>
      <c r="C54" s="52" t="str">
        <f>[1]I0427_1037000158513_02_0_69_!C52</f>
        <v>О_100000007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 t="s">
        <v>75</v>
      </c>
      <c r="K54" s="45" t="s">
        <v>75</v>
      </c>
      <c r="L54" s="45" t="s">
        <v>75</v>
      </c>
      <c r="M54" s="45" t="s">
        <v>75</v>
      </c>
      <c r="N54" s="45" t="s">
        <v>75</v>
      </c>
      <c r="O54" s="45" t="s">
        <v>75</v>
      </c>
      <c r="P54" s="49">
        <v>3</v>
      </c>
      <c r="Q54" s="54">
        <f>[1]I0427_1037000158513_04_0_69_!V54</f>
        <v>0</v>
      </c>
      <c r="R54" s="54">
        <f>[1]I0427_1037000158513_04_0_69_!W54</f>
        <v>0</v>
      </c>
      <c r="S54" s="54">
        <f>[1]I0427_1037000158513_04_0_69_!X54</f>
        <v>0</v>
      </c>
      <c r="T54" s="54">
        <f>[1]I0427_1037000158513_04_0_69_!Y54</f>
        <v>0</v>
      </c>
      <c r="U54" s="54">
        <f>[1]I0427_1037000158513_04_0_69_!Z54</f>
        <v>1</v>
      </c>
      <c r="V54" s="45" t="s">
        <v>75</v>
      </c>
      <c r="W54" s="45" t="s">
        <v>75</v>
      </c>
      <c r="X54" s="45" t="s">
        <v>75</v>
      </c>
      <c r="Y54" s="45" t="s">
        <v>75</v>
      </c>
      <c r="Z54" s="45" t="s">
        <v>75</v>
      </c>
      <c r="AA54" s="45" t="s">
        <v>75</v>
      </c>
      <c r="AB54" s="45">
        <v>0</v>
      </c>
      <c r="AC54" s="54">
        <f>[1]I0427_1037000158513_04_0_69_!AJ54</f>
        <v>0</v>
      </c>
      <c r="AD54" s="54">
        <f>[1]I0427_1037000158513_04_0_69_!AK54</f>
        <v>0</v>
      </c>
      <c r="AE54" s="54">
        <f>[1]I0427_1037000158513_04_0_69_!AL54</f>
        <v>0</v>
      </c>
      <c r="AF54" s="54">
        <f>[1]I0427_1037000158513_04_0_69_!AM54</f>
        <v>0</v>
      </c>
      <c r="AG54" s="54">
        <f>[1]I0427_1037000158513_04_0_69_!AN54</f>
        <v>0</v>
      </c>
      <c r="AH54" s="45" t="s">
        <v>75</v>
      </c>
      <c r="AI54" s="45" t="s">
        <v>75</v>
      </c>
      <c r="AJ54" s="45" t="s">
        <v>75</v>
      </c>
      <c r="AK54" s="45" t="s">
        <v>75</v>
      </c>
      <c r="AL54" s="45" t="s">
        <v>75</v>
      </c>
      <c r="AM54" s="45" t="s">
        <v>75</v>
      </c>
      <c r="AN54" s="45">
        <v>0</v>
      </c>
      <c r="AO54" s="54">
        <f>[1]I0427_1037000158513_04_0_69_!AX54</f>
        <v>0</v>
      </c>
      <c r="AP54" s="54">
        <f>[1]I0427_1037000158513_04_0_69_!AY54</f>
        <v>0</v>
      </c>
      <c r="AQ54" s="54">
        <f>[1]I0427_1037000158513_04_0_69_!AZ54</f>
        <v>0</v>
      </c>
      <c r="AR54" s="54">
        <f>[1]I0427_1037000158513_04_0_69_!BA54</f>
        <v>0</v>
      </c>
      <c r="AS54" s="54">
        <f>[1]I0427_1037000158513_04_0_69_!BB54</f>
        <v>0</v>
      </c>
      <c r="AT54" s="45" t="s">
        <v>75</v>
      </c>
      <c r="AU54" s="45" t="s">
        <v>75</v>
      </c>
      <c r="AV54" s="45" t="s">
        <v>75</v>
      </c>
      <c r="AW54" s="45" t="s">
        <v>75</v>
      </c>
      <c r="AX54" s="45" t="s">
        <v>75</v>
      </c>
      <c r="AY54" s="45" t="s">
        <v>75</v>
      </c>
      <c r="AZ54" s="45">
        <v>0</v>
      </c>
      <c r="BA54" s="55">
        <f>[1]I0427_1037000158513_04_0_69_!BL54</f>
        <v>0</v>
      </c>
      <c r="BB54" s="55">
        <f>[1]I0427_1037000158513_04_0_69_!BM54</f>
        <v>0</v>
      </c>
      <c r="BC54" s="55">
        <f>[1]I0427_1037000158513_04_0_69_!BN54</f>
        <v>0</v>
      </c>
      <c r="BD54" s="55">
        <f>[1]I0427_1037000158513_04_0_69_!BO54</f>
        <v>0</v>
      </c>
      <c r="BE54" s="55">
        <f>[1]I0427_1037000158513_04_0_69_!BP54</f>
        <v>0</v>
      </c>
      <c r="BF54" s="45" t="s">
        <v>75</v>
      </c>
      <c r="BG54" s="45" t="s">
        <v>75</v>
      </c>
      <c r="BH54" s="45" t="s">
        <v>75</v>
      </c>
      <c r="BI54" s="45" t="s">
        <v>75</v>
      </c>
      <c r="BJ54" s="45" t="s">
        <v>75</v>
      </c>
      <c r="BK54" s="45" t="s">
        <v>75</v>
      </c>
      <c r="BL54" s="45">
        <v>0</v>
      </c>
      <c r="BM54" s="54">
        <f>[1]I0427_1037000158513_04_0_69_!BZ54</f>
        <v>0</v>
      </c>
      <c r="BN54" s="54">
        <f>[1]I0427_1037000158513_04_0_69_!CA54</f>
        <v>0</v>
      </c>
      <c r="BO54" s="54">
        <f>[1]I0427_1037000158513_04_0_69_!CB54</f>
        <v>0</v>
      </c>
      <c r="BP54" s="54">
        <f>[1]I0427_1037000158513_04_0_69_!CC54</f>
        <v>0</v>
      </c>
      <c r="BQ54" s="54">
        <f>[1]I0427_1037000158513_04_0_69_!CD54</f>
        <v>0</v>
      </c>
      <c r="BR54" s="45" t="s">
        <v>75</v>
      </c>
      <c r="BS54" s="45" t="s">
        <v>75</v>
      </c>
      <c r="BT54" s="45" t="s">
        <v>75</v>
      </c>
      <c r="BU54" s="45" t="s">
        <v>75</v>
      </c>
      <c r="BV54" s="45" t="s">
        <v>75</v>
      </c>
      <c r="BW54" s="45" t="s">
        <v>75</v>
      </c>
      <c r="BX54" s="49" t="str">
        <f>IF([1]I0427_1037000158513_02_0_69_!CT52="","",[1]I0427_1037000158513_02_0_69_!CT52)</f>
        <v>нд</v>
      </c>
    </row>
    <row r="55" spans="1:76" s="50" customFormat="1" ht="47.25" x14ac:dyDescent="0.25">
      <c r="A55" s="52" t="str">
        <f>[1]I0427_1037000158513_02_0_69_!A53</f>
        <v>1.2.2</v>
      </c>
      <c r="B55" s="53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5" s="52" t="str">
        <f>[1]I0427_1037000158513_02_0_69_!C53</f>
        <v>Г</v>
      </c>
      <c r="D55" s="45" t="s">
        <v>75</v>
      </c>
      <c r="E55" s="45">
        <f t="shared" ref="E55:BP55" si="35">SUM(E56,E57)</f>
        <v>0</v>
      </c>
      <c r="F55" s="45">
        <f t="shared" si="35"/>
        <v>0</v>
      </c>
      <c r="G55" s="45">
        <f t="shared" si="35"/>
        <v>0</v>
      </c>
      <c r="H55" s="45">
        <f t="shared" si="35"/>
        <v>0</v>
      </c>
      <c r="I55" s="45">
        <f t="shared" si="35"/>
        <v>0</v>
      </c>
      <c r="J55" s="45" t="s">
        <v>75</v>
      </c>
      <c r="K55" s="45" t="s">
        <v>75</v>
      </c>
      <c r="L55" s="45" t="s">
        <v>75</v>
      </c>
      <c r="M55" s="45" t="s">
        <v>75</v>
      </c>
      <c r="N55" s="45" t="s">
        <v>75</v>
      </c>
      <c r="O55" s="45" t="s">
        <v>75</v>
      </c>
      <c r="P55" s="45" t="s">
        <v>75</v>
      </c>
      <c r="Q55" s="54">
        <f t="shared" si="35"/>
        <v>0</v>
      </c>
      <c r="R55" s="54">
        <f t="shared" si="35"/>
        <v>0</v>
      </c>
      <c r="S55" s="54">
        <f t="shared" si="35"/>
        <v>0</v>
      </c>
      <c r="T55" s="54">
        <f t="shared" si="35"/>
        <v>0</v>
      </c>
      <c r="U55" s="54">
        <f t="shared" si="35"/>
        <v>0</v>
      </c>
      <c r="V55" s="45" t="s">
        <v>75</v>
      </c>
      <c r="W55" s="45" t="s">
        <v>75</v>
      </c>
      <c r="X55" s="45" t="s">
        <v>75</v>
      </c>
      <c r="Y55" s="45" t="s">
        <v>75</v>
      </c>
      <c r="Z55" s="45" t="s">
        <v>75</v>
      </c>
      <c r="AA55" s="45" t="s">
        <v>75</v>
      </c>
      <c r="AB55" s="45" t="s">
        <v>75</v>
      </c>
      <c r="AC55" s="54">
        <f t="shared" si="35"/>
        <v>0</v>
      </c>
      <c r="AD55" s="54">
        <f t="shared" si="35"/>
        <v>0</v>
      </c>
      <c r="AE55" s="54">
        <f t="shared" si="35"/>
        <v>0</v>
      </c>
      <c r="AF55" s="54">
        <f t="shared" si="35"/>
        <v>0</v>
      </c>
      <c r="AG55" s="54">
        <f t="shared" si="35"/>
        <v>0</v>
      </c>
      <c r="AH55" s="45" t="s">
        <v>75</v>
      </c>
      <c r="AI55" s="45" t="s">
        <v>75</v>
      </c>
      <c r="AJ55" s="45" t="s">
        <v>75</v>
      </c>
      <c r="AK55" s="45" t="s">
        <v>75</v>
      </c>
      <c r="AL55" s="45" t="s">
        <v>75</v>
      </c>
      <c r="AM55" s="45" t="s">
        <v>75</v>
      </c>
      <c r="AN55" s="45" t="s">
        <v>75</v>
      </c>
      <c r="AO55" s="54">
        <f t="shared" si="35"/>
        <v>0</v>
      </c>
      <c r="AP55" s="54">
        <f t="shared" si="35"/>
        <v>0</v>
      </c>
      <c r="AQ55" s="54">
        <f t="shared" si="35"/>
        <v>0</v>
      </c>
      <c r="AR55" s="54">
        <f t="shared" si="35"/>
        <v>0</v>
      </c>
      <c r="AS55" s="54">
        <f t="shared" si="35"/>
        <v>0</v>
      </c>
      <c r="AT55" s="45" t="s">
        <v>75</v>
      </c>
      <c r="AU55" s="45" t="s">
        <v>75</v>
      </c>
      <c r="AV55" s="45" t="s">
        <v>75</v>
      </c>
      <c r="AW55" s="45" t="s">
        <v>75</v>
      </c>
      <c r="AX55" s="45" t="s">
        <v>75</v>
      </c>
      <c r="AY55" s="45" t="s">
        <v>75</v>
      </c>
      <c r="AZ55" s="45" t="s">
        <v>75</v>
      </c>
      <c r="BA55" s="55">
        <f t="shared" si="35"/>
        <v>0</v>
      </c>
      <c r="BB55" s="55">
        <f t="shared" si="35"/>
        <v>0</v>
      </c>
      <c r="BC55" s="55">
        <f t="shared" si="35"/>
        <v>0</v>
      </c>
      <c r="BD55" s="55">
        <f t="shared" si="35"/>
        <v>0</v>
      </c>
      <c r="BE55" s="55">
        <f t="shared" si="35"/>
        <v>0</v>
      </c>
      <c r="BF55" s="45" t="s">
        <v>75</v>
      </c>
      <c r="BG55" s="45" t="s">
        <v>75</v>
      </c>
      <c r="BH55" s="45" t="s">
        <v>75</v>
      </c>
      <c r="BI55" s="45" t="s">
        <v>75</v>
      </c>
      <c r="BJ55" s="45" t="s">
        <v>75</v>
      </c>
      <c r="BK55" s="45" t="s">
        <v>75</v>
      </c>
      <c r="BL55" s="45" t="s">
        <v>75</v>
      </c>
      <c r="BM55" s="54">
        <f t="shared" si="35"/>
        <v>0</v>
      </c>
      <c r="BN55" s="54">
        <f t="shared" si="35"/>
        <v>0</v>
      </c>
      <c r="BO55" s="54">
        <f t="shared" si="35"/>
        <v>0</v>
      </c>
      <c r="BP55" s="54">
        <f t="shared" si="35"/>
        <v>0</v>
      </c>
      <c r="BQ55" s="54">
        <f t="shared" ref="BQ55:BW55" si="36">SUM(BQ56,BQ57)</f>
        <v>0</v>
      </c>
      <c r="BR55" s="45" t="s">
        <v>75</v>
      </c>
      <c r="BS55" s="45">
        <f t="shared" si="36"/>
        <v>0</v>
      </c>
      <c r="BT55" s="45">
        <f t="shared" si="36"/>
        <v>0</v>
      </c>
      <c r="BU55" s="45">
        <f t="shared" si="36"/>
        <v>0</v>
      </c>
      <c r="BV55" s="45">
        <f t="shared" si="36"/>
        <v>0</v>
      </c>
      <c r="BW55" s="45">
        <f t="shared" si="36"/>
        <v>0</v>
      </c>
      <c r="BX55" s="49" t="str">
        <f>IF([1]I0427_1037000158513_02_0_69_!CT53="","",[1]I0427_1037000158513_02_0_69_!CT53)</f>
        <v>нд</v>
      </c>
    </row>
    <row r="56" spans="1:76" s="50" customFormat="1" ht="31.5" x14ac:dyDescent="0.25">
      <c r="A56" s="52" t="str">
        <f>[1]I0427_1037000158513_02_0_69_!A54</f>
        <v>1.2.2.1</v>
      </c>
      <c r="B56" s="53" t="str">
        <f>[1]I0427_1037000158513_02_0_69_!B54</f>
        <v>Реконструкция линий электропередачи, всего, в том числе:</v>
      </c>
      <c r="C56" s="52" t="str">
        <f>[1]I0427_1037000158513_02_0_69_!C54</f>
        <v>Г</v>
      </c>
      <c r="D56" s="45" t="s">
        <v>75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 t="s">
        <v>75</v>
      </c>
      <c r="K56" s="45" t="s">
        <v>75</v>
      </c>
      <c r="L56" s="45" t="s">
        <v>75</v>
      </c>
      <c r="M56" s="45" t="s">
        <v>75</v>
      </c>
      <c r="N56" s="45" t="s">
        <v>75</v>
      </c>
      <c r="O56" s="45" t="s">
        <v>75</v>
      </c>
      <c r="P56" s="45" t="s">
        <v>75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45" t="s">
        <v>75</v>
      </c>
      <c r="W56" s="45" t="s">
        <v>75</v>
      </c>
      <c r="X56" s="45" t="s">
        <v>75</v>
      </c>
      <c r="Y56" s="45" t="s">
        <v>75</v>
      </c>
      <c r="Z56" s="45" t="s">
        <v>75</v>
      </c>
      <c r="AA56" s="45" t="s">
        <v>75</v>
      </c>
      <c r="AB56" s="45" t="s">
        <v>75</v>
      </c>
      <c r="AC56" s="54">
        <v>0</v>
      </c>
      <c r="AD56" s="54">
        <v>0</v>
      </c>
      <c r="AE56" s="54">
        <v>0</v>
      </c>
      <c r="AF56" s="54">
        <v>0</v>
      </c>
      <c r="AG56" s="54">
        <v>0</v>
      </c>
      <c r="AH56" s="45" t="s">
        <v>75</v>
      </c>
      <c r="AI56" s="45" t="s">
        <v>75</v>
      </c>
      <c r="AJ56" s="45" t="s">
        <v>75</v>
      </c>
      <c r="AK56" s="45" t="s">
        <v>75</v>
      </c>
      <c r="AL56" s="45" t="s">
        <v>75</v>
      </c>
      <c r="AM56" s="45" t="s">
        <v>75</v>
      </c>
      <c r="AN56" s="45" t="s">
        <v>75</v>
      </c>
      <c r="AO56" s="54">
        <v>0</v>
      </c>
      <c r="AP56" s="54">
        <v>0</v>
      </c>
      <c r="AQ56" s="54">
        <v>0</v>
      </c>
      <c r="AR56" s="54">
        <v>0</v>
      </c>
      <c r="AS56" s="54">
        <v>0</v>
      </c>
      <c r="AT56" s="45" t="s">
        <v>75</v>
      </c>
      <c r="AU56" s="45" t="s">
        <v>75</v>
      </c>
      <c r="AV56" s="45" t="s">
        <v>75</v>
      </c>
      <c r="AW56" s="45" t="s">
        <v>75</v>
      </c>
      <c r="AX56" s="45" t="s">
        <v>75</v>
      </c>
      <c r="AY56" s="45" t="s">
        <v>75</v>
      </c>
      <c r="AZ56" s="45" t="s">
        <v>75</v>
      </c>
      <c r="BA56" s="55">
        <v>0</v>
      </c>
      <c r="BB56" s="55">
        <v>0</v>
      </c>
      <c r="BC56" s="55">
        <v>0</v>
      </c>
      <c r="BD56" s="55">
        <v>0</v>
      </c>
      <c r="BE56" s="55">
        <v>0</v>
      </c>
      <c r="BF56" s="45" t="s">
        <v>75</v>
      </c>
      <c r="BG56" s="45" t="s">
        <v>75</v>
      </c>
      <c r="BH56" s="45" t="s">
        <v>75</v>
      </c>
      <c r="BI56" s="45" t="s">
        <v>75</v>
      </c>
      <c r="BJ56" s="45" t="s">
        <v>75</v>
      </c>
      <c r="BK56" s="45" t="s">
        <v>75</v>
      </c>
      <c r="BL56" s="45" t="s">
        <v>75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45" t="s">
        <v>75</v>
      </c>
      <c r="BS56" s="45">
        <v>0</v>
      </c>
      <c r="BT56" s="45">
        <v>0</v>
      </c>
      <c r="BU56" s="45">
        <v>0</v>
      </c>
      <c r="BV56" s="45">
        <v>0</v>
      </c>
      <c r="BW56" s="45">
        <v>0</v>
      </c>
      <c r="BX56" s="49" t="str">
        <f>IF([1]I0427_1037000158513_02_0_69_!CT54="","",[1]I0427_1037000158513_02_0_69_!CT54)</f>
        <v>нд</v>
      </c>
    </row>
    <row r="57" spans="1:76" s="50" customFormat="1" ht="47.25" x14ac:dyDescent="0.25">
      <c r="A57" s="52" t="str">
        <f>[1]I0427_1037000158513_02_0_69_!A55</f>
        <v>1.2.2.2</v>
      </c>
      <c r="B57" s="53" t="str">
        <f>[1]I0427_1037000158513_02_0_69_!B55</f>
        <v>Модернизация, техническое перевооружение линий электропередачи, всего, в том числе:</v>
      </c>
      <c r="C57" s="52" t="str">
        <f>[1]I0427_1037000158513_02_0_69_!C55</f>
        <v>Г</v>
      </c>
      <c r="D57" s="45" t="s">
        <v>75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 t="s">
        <v>75</v>
      </c>
      <c r="K57" s="45" t="s">
        <v>75</v>
      </c>
      <c r="L57" s="45" t="s">
        <v>75</v>
      </c>
      <c r="M57" s="45" t="s">
        <v>75</v>
      </c>
      <c r="N57" s="45" t="s">
        <v>75</v>
      </c>
      <c r="O57" s="45" t="s">
        <v>75</v>
      </c>
      <c r="P57" s="45" t="s">
        <v>75</v>
      </c>
      <c r="Q57" s="54">
        <v>0</v>
      </c>
      <c r="R57" s="54">
        <v>0</v>
      </c>
      <c r="S57" s="54">
        <v>0</v>
      </c>
      <c r="T57" s="54">
        <v>0</v>
      </c>
      <c r="U57" s="54">
        <v>0</v>
      </c>
      <c r="V57" s="45" t="s">
        <v>75</v>
      </c>
      <c r="W57" s="45" t="s">
        <v>75</v>
      </c>
      <c r="X57" s="45" t="s">
        <v>75</v>
      </c>
      <c r="Y57" s="45" t="s">
        <v>75</v>
      </c>
      <c r="Z57" s="45" t="s">
        <v>75</v>
      </c>
      <c r="AA57" s="45" t="s">
        <v>75</v>
      </c>
      <c r="AB57" s="45" t="s">
        <v>75</v>
      </c>
      <c r="AC57" s="54">
        <v>0</v>
      </c>
      <c r="AD57" s="54">
        <v>0</v>
      </c>
      <c r="AE57" s="54">
        <v>0</v>
      </c>
      <c r="AF57" s="54">
        <v>0</v>
      </c>
      <c r="AG57" s="54">
        <v>0</v>
      </c>
      <c r="AH57" s="45" t="s">
        <v>75</v>
      </c>
      <c r="AI57" s="45" t="s">
        <v>75</v>
      </c>
      <c r="AJ57" s="45" t="s">
        <v>75</v>
      </c>
      <c r="AK57" s="45" t="s">
        <v>75</v>
      </c>
      <c r="AL57" s="45" t="s">
        <v>75</v>
      </c>
      <c r="AM57" s="45" t="s">
        <v>75</v>
      </c>
      <c r="AN57" s="45" t="s">
        <v>75</v>
      </c>
      <c r="AO57" s="54">
        <v>0</v>
      </c>
      <c r="AP57" s="54">
        <v>0</v>
      </c>
      <c r="AQ57" s="54">
        <v>0</v>
      </c>
      <c r="AR57" s="54">
        <v>0</v>
      </c>
      <c r="AS57" s="54">
        <v>0</v>
      </c>
      <c r="AT57" s="45" t="s">
        <v>75</v>
      </c>
      <c r="AU57" s="45" t="s">
        <v>75</v>
      </c>
      <c r="AV57" s="45" t="s">
        <v>75</v>
      </c>
      <c r="AW57" s="45" t="s">
        <v>75</v>
      </c>
      <c r="AX57" s="45" t="s">
        <v>75</v>
      </c>
      <c r="AY57" s="45" t="s">
        <v>75</v>
      </c>
      <c r="AZ57" s="45" t="s">
        <v>75</v>
      </c>
      <c r="BA57" s="55">
        <v>0</v>
      </c>
      <c r="BB57" s="55">
        <v>0</v>
      </c>
      <c r="BC57" s="55">
        <v>0</v>
      </c>
      <c r="BD57" s="55">
        <v>0</v>
      </c>
      <c r="BE57" s="55">
        <v>0</v>
      </c>
      <c r="BF57" s="45" t="s">
        <v>75</v>
      </c>
      <c r="BG57" s="45" t="s">
        <v>75</v>
      </c>
      <c r="BH57" s="45" t="s">
        <v>75</v>
      </c>
      <c r="BI57" s="45" t="s">
        <v>75</v>
      </c>
      <c r="BJ57" s="45" t="s">
        <v>75</v>
      </c>
      <c r="BK57" s="45" t="s">
        <v>75</v>
      </c>
      <c r="BL57" s="45" t="s">
        <v>75</v>
      </c>
      <c r="BM57" s="54">
        <v>0</v>
      </c>
      <c r="BN57" s="54">
        <v>0</v>
      </c>
      <c r="BO57" s="54">
        <v>0</v>
      </c>
      <c r="BP57" s="54">
        <v>0</v>
      </c>
      <c r="BQ57" s="54">
        <v>0</v>
      </c>
      <c r="BR57" s="45" t="s">
        <v>75</v>
      </c>
      <c r="BS57" s="45">
        <v>0</v>
      </c>
      <c r="BT57" s="45">
        <v>0</v>
      </c>
      <c r="BU57" s="45">
        <v>0</v>
      </c>
      <c r="BV57" s="45">
        <v>0</v>
      </c>
      <c r="BW57" s="45">
        <v>0</v>
      </c>
      <c r="BX57" s="49" t="str">
        <f>IF([1]I0427_1037000158513_02_0_69_!CT55="","",[1]I0427_1037000158513_02_0_69_!CT55)</f>
        <v>нд</v>
      </c>
    </row>
    <row r="58" spans="1:76" s="50" customFormat="1" ht="47.25" x14ac:dyDescent="0.25">
      <c r="A58" s="52" t="str">
        <f>[1]I0427_1037000158513_02_0_69_!A56</f>
        <v>1.2.3</v>
      </c>
      <c r="B58" s="53" t="str">
        <f>[1]I0427_1037000158513_02_0_69_!B56</f>
        <v>Развитие и модернизация учета электрической энергии (мощности), всего, в том числе:</v>
      </c>
      <c r="C58" s="52" t="str">
        <f>[1]I0427_1037000158513_02_0_69_!C56</f>
        <v>Г</v>
      </c>
      <c r="D58" s="45" t="s">
        <v>75</v>
      </c>
      <c r="E58" s="45" t="e">
        <f>SUM(E59,E61,E62,E63,E64,E65,E66,E67)</f>
        <v>#REF!</v>
      </c>
      <c r="F58" s="45" t="e">
        <f>SUM(F59,F61,F62,F63,F64,F65,F66,F67)</f>
        <v>#REF!</v>
      </c>
      <c r="G58" s="45" t="e">
        <f>SUM(G59,G61,G62,G63,G64,G65,G66,G67)</f>
        <v>#REF!</v>
      </c>
      <c r="H58" s="45" t="e">
        <f>SUM(H59,H61,H62,H63,H64,H65,H66,H67)</f>
        <v>#REF!</v>
      </c>
      <c r="I58" s="45" t="e">
        <f>SUM(I59,I61,I62,I63,I64,I65,I66,I67)</f>
        <v>#REF!</v>
      </c>
      <c r="J58" s="45" t="s">
        <v>75</v>
      </c>
      <c r="K58" s="45" t="s">
        <v>75</v>
      </c>
      <c r="L58" s="45" t="s">
        <v>75</v>
      </c>
      <c r="M58" s="45" t="s">
        <v>75</v>
      </c>
      <c r="N58" s="45" t="s">
        <v>75</v>
      </c>
      <c r="O58" s="45" t="s">
        <v>75</v>
      </c>
      <c r="P58" s="45" t="s">
        <v>75</v>
      </c>
      <c r="Q58" s="54">
        <f>SUM(Q59,Q61,Q62,Q63,Q64,Q65,Q66,Q67)</f>
        <v>0</v>
      </c>
      <c r="R58" s="54">
        <f>SUM(R59,R61,R62,R63,R64,R65,R66,R67)</f>
        <v>0</v>
      </c>
      <c r="S58" s="54">
        <f>SUM(S59,S61,S62,S63,S64,S65,S66,S67)</f>
        <v>0</v>
      </c>
      <c r="T58" s="54">
        <f>SUM(T59,T61,T62,T63,T64,T65,T66,T67)</f>
        <v>0</v>
      </c>
      <c r="U58" s="54">
        <f>SUM(U59,U61,U62,U63,U64,U65,U66,U67)</f>
        <v>3314</v>
      </c>
      <c r="V58" s="45" t="s">
        <v>75</v>
      </c>
      <c r="W58" s="45" t="s">
        <v>75</v>
      </c>
      <c r="X58" s="45" t="s">
        <v>75</v>
      </c>
      <c r="Y58" s="45" t="s">
        <v>75</v>
      </c>
      <c r="Z58" s="45" t="s">
        <v>75</v>
      </c>
      <c r="AA58" s="45" t="s">
        <v>75</v>
      </c>
      <c r="AB58" s="45" t="s">
        <v>75</v>
      </c>
      <c r="AC58" s="54">
        <f>SUM(AC59,AC61,AC62,AC63,AC64,AC65,AC66,AC67)</f>
        <v>0</v>
      </c>
      <c r="AD58" s="54">
        <f>SUM(AD59,AD61,AD62,AD63,AD64,AD65,AD66,AD67)</f>
        <v>0</v>
      </c>
      <c r="AE58" s="54">
        <f>SUM(AE59,AE61,AE62,AE63,AE64,AE65,AE66,AE67)</f>
        <v>0</v>
      </c>
      <c r="AF58" s="54">
        <f>SUM(AF59,AF61,AF62,AF63,AF64,AF65,AF66,AF67)</f>
        <v>0</v>
      </c>
      <c r="AG58" s="54">
        <f>SUM(AG59,AG61,AG62,AG63,AG64,AG65,AG66,AG67)</f>
        <v>3534</v>
      </c>
      <c r="AH58" s="45" t="s">
        <v>75</v>
      </c>
      <c r="AI58" s="45" t="s">
        <v>75</v>
      </c>
      <c r="AJ58" s="45" t="s">
        <v>75</v>
      </c>
      <c r="AK58" s="45" t="s">
        <v>75</v>
      </c>
      <c r="AL58" s="45" t="s">
        <v>75</v>
      </c>
      <c r="AM58" s="45" t="s">
        <v>75</v>
      </c>
      <c r="AN58" s="45" t="s">
        <v>75</v>
      </c>
      <c r="AO58" s="54">
        <f>SUM(AO59,AO61,AO62,AO63,AO64,AO65,AO66,AO67)</f>
        <v>0</v>
      </c>
      <c r="AP58" s="54">
        <f>SUM(AP59,AP61,AP62,AP63,AP64,AP65,AP66,AP67)</f>
        <v>0</v>
      </c>
      <c r="AQ58" s="54">
        <f>SUM(AQ59,AQ61,AQ62,AQ63,AQ64,AQ65,AQ66,AQ67)</f>
        <v>0</v>
      </c>
      <c r="AR58" s="54">
        <f>SUM(AR59,AR61,AR62,AR63,AR64,AR65,AR66,AR67)</f>
        <v>0</v>
      </c>
      <c r="AS58" s="54">
        <f>SUM(AS59,AS61,AS62,AS63,AS64,AS65,AS66,AS67)</f>
        <v>1193</v>
      </c>
      <c r="AT58" s="45" t="s">
        <v>75</v>
      </c>
      <c r="AU58" s="45" t="s">
        <v>75</v>
      </c>
      <c r="AV58" s="45" t="s">
        <v>75</v>
      </c>
      <c r="AW58" s="45" t="s">
        <v>75</v>
      </c>
      <c r="AX58" s="45" t="s">
        <v>75</v>
      </c>
      <c r="AY58" s="45" t="s">
        <v>75</v>
      </c>
      <c r="AZ58" s="45" t="s">
        <v>75</v>
      </c>
      <c r="BA58" s="55">
        <f>SUM(BA59,BA61,BA62,BA63,BA64,BA65,BA66,BA67)</f>
        <v>0</v>
      </c>
      <c r="BB58" s="55">
        <f>SUM(BB59,BB61,BB62,BB63,BB64,BB65,BB66,BB67)</f>
        <v>0</v>
      </c>
      <c r="BC58" s="55">
        <f>SUM(BC59,BC61,BC62,BC63,BC64,BC65,BC66,BC67)</f>
        <v>0</v>
      </c>
      <c r="BD58" s="55">
        <f>SUM(BD59,BD61,BD62,BD63,BD64,BD65,BD66,BD67)</f>
        <v>0</v>
      </c>
      <c r="BE58" s="55">
        <f>SUM(BE59,BE61,BE62,BE63,BE64,BE65,BE66,BE67)</f>
        <v>1804</v>
      </c>
      <c r="BF58" s="45" t="s">
        <v>75</v>
      </c>
      <c r="BG58" s="45" t="s">
        <v>75</v>
      </c>
      <c r="BH58" s="45" t="s">
        <v>75</v>
      </c>
      <c r="BI58" s="45" t="s">
        <v>75</v>
      </c>
      <c r="BJ58" s="45" t="s">
        <v>75</v>
      </c>
      <c r="BK58" s="45" t="s">
        <v>75</v>
      </c>
      <c r="BL58" s="45" t="s">
        <v>75</v>
      </c>
      <c r="BM58" s="54">
        <f>SUM(BM59,BM61,BM62,BM63,BM64,BM65,BM66,BM67)</f>
        <v>0</v>
      </c>
      <c r="BN58" s="54">
        <f>SUM(BN59,BN61,BN62,BN63,BN64,BN65,BN66,BN67)</f>
        <v>0</v>
      </c>
      <c r="BO58" s="54">
        <f>SUM(BO59,BO61,BO62,BO63,BO64,BO65,BO66,BO67)</f>
        <v>0</v>
      </c>
      <c r="BP58" s="54">
        <f>SUM(BP59,BP61,BP62,BP63,BP64,BP65,BP66,BP67)</f>
        <v>0</v>
      </c>
      <c r="BQ58" s="54">
        <f>SUM(BQ59,BQ61,BQ62,BQ63,BQ64,BQ65,BQ66,BQ67)</f>
        <v>3582</v>
      </c>
      <c r="BR58" s="45" t="s">
        <v>75</v>
      </c>
      <c r="BS58" s="45">
        <f>SUM(BS59,BS61,BS62,BS63,BS64,BS65,BS66,BS67)</f>
        <v>0</v>
      </c>
      <c r="BT58" s="45">
        <f>SUM(BT59,BT61,BT62,BT63,BT64,BT65,BT66,BT67)</f>
        <v>0</v>
      </c>
      <c r="BU58" s="45">
        <f>SUM(BU59,BU61,BU62,BU63,BU64,BU65,BU66,BU67)</f>
        <v>0</v>
      </c>
      <c r="BV58" s="45">
        <f>SUM(BV59,BV61,BV62,BV63,BV64,BV65,BV66,BV67)</f>
        <v>0</v>
      </c>
      <c r="BW58" s="45">
        <f>SUM(BW59,BW61,BW62,BW63,BW64,BW65,BW66,BW67)</f>
        <v>0</v>
      </c>
      <c r="BX58" s="49" t="str">
        <f>IF([1]I0427_1037000158513_02_0_69_!CT56="","",[1]I0427_1037000158513_02_0_69_!CT56)</f>
        <v>нд</v>
      </c>
    </row>
    <row r="59" spans="1:76" s="50" customFormat="1" ht="47.25" x14ac:dyDescent="0.25">
      <c r="A59" s="52" t="str">
        <f>[1]I0427_1037000158513_02_0_69_!A57</f>
        <v>1.2.3.1</v>
      </c>
      <c r="B59" s="53" t="str">
        <f>[1]I0427_1037000158513_02_0_69_!B57</f>
        <v>"Установка приборов учета, класс напряжения 0,22 (0,4) кВ, всего, в том числе:"</v>
      </c>
      <c r="C59" s="52" t="str">
        <f>[1]I0427_1037000158513_02_0_69_!C57</f>
        <v>Г</v>
      </c>
      <c r="D59" s="45" t="s">
        <v>75</v>
      </c>
      <c r="E59" s="45">
        <f>SUM(E60:E60)</f>
        <v>0</v>
      </c>
      <c r="F59" s="45">
        <f>SUM(F60:F60)</f>
        <v>0</v>
      </c>
      <c r="G59" s="45">
        <f>SUM(G60:G60)</f>
        <v>0</v>
      </c>
      <c r="H59" s="45">
        <f>SUM(H60:H60)</f>
        <v>0</v>
      </c>
      <c r="I59" s="45">
        <f>SUM(I60:I60)</f>
        <v>0</v>
      </c>
      <c r="J59" s="45" t="s">
        <v>75</v>
      </c>
      <c r="K59" s="45" t="s">
        <v>75</v>
      </c>
      <c r="L59" s="45" t="s">
        <v>75</v>
      </c>
      <c r="M59" s="45" t="s">
        <v>75</v>
      </c>
      <c r="N59" s="45" t="s">
        <v>75</v>
      </c>
      <c r="O59" s="45" t="s">
        <v>75</v>
      </c>
      <c r="P59" s="45" t="s">
        <v>75</v>
      </c>
      <c r="Q59" s="54">
        <f>SUM(Q60:Q60)</f>
        <v>0</v>
      </c>
      <c r="R59" s="54">
        <f>SUM(R60:R60)</f>
        <v>0</v>
      </c>
      <c r="S59" s="54">
        <f>SUM(S60:S60)</f>
        <v>0</v>
      </c>
      <c r="T59" s="54">
        <f>SUM(T60:T60)</f>
        <v>0</v>
      </c>
      <c r="U59" s="54">
        <f>SUM(U60:U60)</f>
        <v>3314</v>
      </c>
      <c r="V59" s="45" t="s">
        <v>75</v>
      </c>
      <c r="W59" s="45" t="s">
        <v>75</v>
      </c>
      <c r="X59" s="45" t="s">
        <v>75</v>
      </c>
      <c r="Y59" s="45" t="s">
        <v>75</v>
      </c>
      <c r="Z59" s="45" t="s">
        <v>75</v>
      </c>
      <c r="AA59" s="45" t="s">
        <v>75</v>
      </c>
      <c r="AB59" s="45" t="s">
        <v>75</v>
      </c>
      <c r="AC59" s="54">
        <f>SUM(AC60:AC60)</f>
        <v>0</v>
      </c>
      <c r="AD59" s="54">
        <f>SUM(AD60:AD60)</f>
        <v>0</v>
      </c>
      <c r="AE59" s="54">
        <f>SUM(AE60:AE60)</f>
        <v>0</v>
      </c>
      <c r="AF59" s="54">
        <f>SUM(AF60:AF60)</f>
        <v>0</v>
      </c>
      <c r="AG59" s="54">
        <f>SUM(AG60:AG60)</f>
        <v>3534</v>
      </c>
      <c r="AH59" s="45" t="s">
        <v>75</v>
      </c>
      <c r="AI59" s="45" t="s">
        <v>75</v>
      </c>
      <c r="AJ59" s="45" t="s">
        <v>75</v>
      </c>
      <c r="AK59" s="45" t="s">
        <v>75</v>
      </c>
      <c r="AL59" s="45" t="s">
        <v>75</v>
      </c>
      <c r="AM59" s="45" t="s">
        <v>75</v>
      </c>
      <c r="AN59" s="45" t="s">
        <v>75</v>
      </c>
      <c r="AO59" s="54">
        <f>SUM(AO60:AO60)</f>
        <v>0</v>
      </c>
      <c r="AP59" s="54">
        <f>SUM(AP60:AP60)</f>
        <v>0</v>
      </c>
      <c r="AQ59" s="54">
        <f>SUM(AQ60:AQ60)</f>
        <v>0</v>
      </c>
      <c r="AR59" s="54">
        <f>SUM(AR60:AR60)</f>
        <v>0</v>
      </c>
      <c r="AS59" s="54">
        <f>SUM(AS60:AS60)</f>
        <v>1193</v>
      </c>
      <c r="AT59" s="45" t="s">
        <v>75</v>
      </c>
      <c r="AU59" s="45" t="s">
        <v>75</v>
      </c>
      <c r="AV59" s="45" t="s">
        <v>75</v>
      </c>
      <c r="AW59" s="45" t="s">
        <v>75</v>
      </c>
      <c r="AX59" s="45" t="s">
        <v>75</v>
      </c>
      <c r="AY59" s="45" t="s">
        <v>75</v>
      </c>
      <c r="AZ59" s="45" t="s">
        <v>75</v>
      </c>
      <c r="BA59" s="55">
        <f>SUM(BA60:BA60)</f>
        <v>0</v>
      </c>
      <c r="BB59" s="55">
        <f>SUM(BB60:BB60)</f>
        <v>0</v>
      </c>
      <c r="BC59" s="55">
        <f>SUM(BC60:BC60)</f>
        <v>0</v>
      </c>
      <c r="BD59" s="55">
        <f>SUM(BD60:BD60)</f>
        <v>0</v>
      </c>
      <c r="BE59" s="55">
        <f>SUM(BE60:BE60)</f>
        <v>1804</v>
      </c>
      <c r="BF59" s="45" t="s">
        <v>75</v>
      </c>
      <c r="BG59" s="45" t="s">
        <v>75</v>
      </c>
      <c r="BH59" s="45" t="s">
        <v>75</v>
      </c>
      <c r="BI59" s="45" t="s">
        <v>75</v>
      </c>
      <c r="BJ59" s="45" t="s">
        <v>75</v>
      </c>
      <c r="BK59" s="45" t="s">
        <v>75</v>
      </c>
      <c r="BL59" s="45" t="s">
        <v>75</v>
      </c>
      <c r="BM59" s="54">
        <f>SUM(BM60:BM60)</f>
        <v>0</v>
      </c>
      <c r="BN59" s="54">
        <f>SUM(BN60:BN60)</f>
        <v>0</v>
      </c>
      <c r="BO59" s="54">
        <f>SUM(BO60:BO60)</f>
        <v>0</v>
      </c>
      <c r="BP59" s="54">
        <f>SUM(BP60:BP60)</f>
        <v>0</v>
      </c>
      <c r="BQ59" s="54">
        <f>SUM(BQ60:BQ60)</f>
        <v>3582</v>
      </c>
      <c r="BR59" s="45" t="s">
        <v>75</v>
      </c>
      <c r="BS59" s="45">
        <f>SUM(BS60:BS60)</f>
        <v>0</v>
      </c>
      <c r="BT59" s="45">
        <f>SUM(BT60:BT60)</f>
        <v>0</v>
      </c>
      <c r="BU59" s="45">
        <f>SUM(BU60:BU60)</f>
        <v>0</v>
      </c>
      <c r="BV59" s="45">
        <f>SUM(BV60:BV60)</f>
        <v>0</v>
      </c>
      <c r="BW59" s="45">
        <f>SUM(BW60:BW60)</f>
        <v>0</v>
      </c>
      <c r="BX59" s="49" t="str">
        <f>IF([1]I0427_1037000158513_02_0_69_!CT57="","",[1]I0427_1037000158513_02_0_69_!CT57)</f>
        <v>нд</v>
      </c>
    </row>
    <row r="60" spans="1:76" ht="31.5" x14ac:dyDescent="0.25">
      <c r="A60" s="52" t="str">
        <f>[1]I0427_1037000158513_02_0_69_!A58</f>
        <v>1.2.3.1</v>
      </c>
      <c r="B60" s="53" t="str">
        <f>[1]I0427_1037000158513_02_0_69_!B58</f>
        <v>Обеспечение средствами учета электроэнергии</v>
      </c>
      <c r="C60" s="52" t="str">
        <f>[1]I0427_1037000158513_02_0_69_!C58</f>
        <v>О_003000008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 t="s">
        <v>75</v>
      </c>
      <c r="K60" s="45" t="s">
        <v>75</v>
      </c>
      <c r="L60" s="45" t="s">
        <v>75</v>
      </c>
      <c r="M60" s="45" t="s">
        <v>75</v>
      </c>
      <c r="N60" s="45" t="s">
        <v>75</v>
      </c>
      <c r="O60" s="45" t="s">
        <v>75</v>
      </c>
      <c r="P60" s="49">
        <v>4</v>
      </c>
      <c r="Q60" s="54">
        <f>[1]I0427_1037000158513_04_0_69_!V60</f>
        <v>0</v>
      </c>
      <c r="R60" s="54">
        <f>[1]I0427_1037000158513_04_0_69_!W60</f>
        <v>0</v>
      </c>
      <c r="S60" s="54">
        <f>[1]I0427_1037000158513_04_0_69_!X60</f>
        <v>0</v>
      </c>
      <c r="T60" s="54">
        <f>[1]I0427_1037000158513_04_0_69_!Y60</f>
        <v>0</v>
      </c>
      <c r="U60" s="54">
        <f>[1]I0427_1037000158513_04_0_69_!Z60</f>
        <v>3314</v>
      </c>
      <c r="V60" s="45" t="s">
        <v>75</v>
      </c>
      <c r="W60" s="45" t="s">
        <v>75</v>
      </c>
      <c r="X60" s="45" t="s">
        <v>75</v>
      </c>
      <c r="Y60" s="45" t="s">
        <v>75</v>
      </c>
      <c r="Z60" s="45" t="s">
        <v>75</v>
      </c>
      <c r="AA60" s="45" t="s">
        <v>75</v>
      </c>
      <c r="AB60" s="45">
        <v>4</v>
      </c>
      <c r="AC60" s="54">
        <f>[1]I0427_1037000158513_04_0_69_!AJ60</f>
        <v>0</v>
      </c>
      <c r="AD60" s="54">
        <f>[1]I0427_1037000158513_04_0_69_!AK60</f>
        <v>0</v>
      </c>
      <c r="AE60" s="54">
        <f>[1]I0427_1037000158513_04_0_69_!AL60</f>
        <v>0</v>
      </c>
      <c r="AF60" s="54">
        <f>[1]I0427_1037000158513_04_0_69_!AM60</f>
        <v>0</v>
      </c>
      <c r="AG60" s="54">
        <f>[1]I0427_1037000158513_04_0_69_!AN60</f>
        <v>3534</v>
      </c>
      <c r="AH60" s="45" t="s">
        <v>75</v>
      </c>
      <c r="AI60" s="45" t="s">
        <v>75</v>
      </c>
      <c r="AJ60" s="45" t="s">
        <v>75</v>
      </c>
      <c r="AK60" s="45" t="s">
        <v>75</v>
      </c>
      <c r="AL60" s="45" t="s">
        <v>75</v>
      </c>
      <c r="AM60" s="45" t="s">
        <v>75</v>
      </c>
      <c r="AN60" s="45">
        <v>4</v>
      </c>
      <c r="AO60" s="54">
        <f>[1]I0427_1037000158513_04_0_69_!AX60</f>
        <v>0</v>
      </c>
      <c r="AP60" s="54">
        <f>[1]I0427_1037000158513_04_0_69_!AY60</f>
        <v>0</v>
      </c>
      <c r="AQ60" s="54">
        <f>[1]I0427_1037000158513_04_0_69_!AZ60</f>
        <v>0</v>
      </c>
      <c r="AR60" s="54">
        <f>[1]I0427_1037000158513_04_0_69_!BA60</f>
        <v>0</v>
      </c>
      <c r="AS60" s="54">
        <f>[1]I0427_1037000158513_04_0_69_!BB60</f>
        <v>1193</v>
      </c>
      <c r="AT60" s="45" t="s">
        <v>75</v>
      </c>
      <c r="AU60" s="45" t="s">
        <v>75</v>
      </c>
      <c r="AV60" s="45" t="s">
        <v>75</v>
      </c>
      <c r="AW60" s="45" t="s">
        <v>75</v>
      </c>
      <c r="AX60" s="45" t="s">
        <v>75</v>
      </c>
      <c r="AY60" s="45" t="s">
        <v>75</v>
      </c>
      <c r="AZ60" s="45">
        <v>4</v>
      </c>
      <c r="BA60" s="55">
        <f>[1]I0427_1037000158513_04_0_69_!BL60</f>
        <v>0</v>
      </c>
      <c r="BB60" s="55">
        <f>[1]I0427_1037000158513_04_0_69_!BM60</f>
        <v>0</v>
      </c>
      <c r="BC60" s="55">
        <f>[1]I0427_1037000158513_04_0_69_!BN60</f>
        <v>0</v>
      </c>
      <c r="BD60" s="55">
        <f>[1]I0427_1037000158513_04_0_69_!BO60</f>
        <v>0</v>
      </c>
      <c r="BE60" s="55">
        <f>[1]I0427_1037000158513_04_0_69_!BP60</f>
        <v>1804</v>
      </c>
      <c r="BF60" s="45" t="s">
        <v>75</v>
      </c>
      <c r="BG60" s="45" t="s">
        <v>75</v>
      </c>
      <c r="BH60" s="45" t="s">
        <v>75</v>
      </c>
      <c r="BI60" s="45" t="s">
        <v>75</v>
      </c>
      <c r="BJ60" s="45" t="s">
        <v>75</v>
      </c>
      <c r="BK60" s="45" t="s">
        <v>75</v>
      </c>
      <c r="BL60" s="45">
        <v>4</v>
      </c>
      <c r="BM60" s="54">
        <f>[1]I0427_1037000158513_04_0_69_!BZ60</f>
        <v>0</v>
      </c>
      <c r="BN60" s="54">
        <f>[1]I0427_1037000158513_04_0_69_!CA60</f>
        <v>0</v>
      </c>
      <c r="BO60" s="54">
        <f>[1]I0427_1037000158513_04_0_69_!CB60</f>
        <v>0</v>
      </c>
      <c r="BP60" s="54">
        <f>[1]I0427_1037000158513_04_0_69_!CC60</f>
        <v>0</v>
      </c>
      <c r="BQ60" s="54">
        <f>[1]I0427_1037000158513_04_0_69_!CD60</f>
        <v>3582</v>
      </c>
      <c r="BR60" s="45" t="s">
        <v>75</v>
      </c>
      <c r="BS60" s="45" t="s">
        <v>75</v>
      </c>
      <c r="BT60" s="45" t="s">
        <v>75</v>
      </c>
      <c r="BU60" s="45" t="s">
        <v>75</v>
      </c>
      <c r="BV60" s="45" t="s">
        <v>75</v>
      </c>
      <c r="BW60" s="45" t="s">
        <v>75</v>
      </c>
      <c r="BX60" s="49" t="str">
        <f>IF([1]I0427_1037000158513_02_0_69_!CT58="","",[1]I0427_1037000158513_02_0_69_!CT58)</f>
        <v>нд</v>
      </c>
    </row>
    <row r="61" spans="1:76" s="50" customFormat="1" ht="47.25" x14ac:dyDescent="0.25">
      <c r="A61" s="52" t="str">
        <f>[1]I0427_1037000158513_02_0_69_!A59</f>
        <v>1.2.3.2</v>
      </c>
      <c r="B61" s="53" t="str">
        <f>[1]I0427_1037000158513_02_0_69_!B59</f>
        <v>"Установка приборов учета, класс напряжения 6 (10) кВ, всего, в том числе:"</v>
      </c>
      <c r="C61" s="52" t="str">
        <f>[1]I0427_1037000158513_02_0_69_!C59</f>
        <v>Г</v>
      </c>
      <c r="D61" s="45" t="s">
        <v>75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 t="s">
        <v>75</v>
      </c>
      <c r="K61" s="45" t="s">
        <v>75</v>
      </c>
      <c r="L61" s="45" t="s">
        <v>75</v>
      </c>
      <c r="M61" s="45" t="s">
        <v>75</v>
      </c>
      <c r="N61" s="45" t="s">
        <v>75</v>
      </c>
      <c r="O61" s="45" t="s">
        <v>75</v>
      </c>
      <c r="P61" s="45" t="s">
        <v>75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45" t="s">
        <v>75</v>
      </c>
      <c r="W61" s="45" t="s">
        <v>75</v>
      </c>
      <c r="X61" s="45" t="s">
        <v>75</v>
      </c>
      <c r="Y61" s="45" t="s">
        <v>75</v>
      </c>
      <c r="Z61" s="45" t="s">
        <v>75</v>
      </c>
      <c r="AA61" s="45" t="s">
        <v>75</v>
      </c>
      <c r="AB61" s="45" t="s">
        <v>75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45" t="s">
        <v>75</v>
      </c>
      <c r="AI61" s="45" t="s">
        <v>75</v>
      </c>
      <c r="AJ61" s="45" t="s">
        <v>75</v>
      </c>
      <c r="AK61" s="45" t="s">
        <v>75</v>
      </c>
      <c r="AL61" s="45" t="s">
        <v>75</v>
      </c>
      <c r="AM61" s="45" t="s">
        <v>75</v>
      </c>
      <c r="AN61" s="45" t="s">
        <v>75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45" t="s">
        <v>75</v>
      </c>
      <c r="AU61" s="45" t="s">
        <v>75</v>
      </c>
      <c r="AV61" s="45" t="s">
        <v>75</v>
      </c>
      <c r="AW61" s="45" t="s">
        <v>75</v>
      </c>
      <c r="AX61" s="45" t="s">
        <v>75</v>
      </c>
      <c r="AY61" s="45" t="s">
        <v>75</v>
      </c>
      <c r="AZ61" s="45" t="s">
        <v>75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45" t="s">
        <v>75</v>
      </c>
      <c r="BG61" s="45" t="s">
        <v>75</v>
      </c>
      <c r="BH61" s="45" t="s">
        <v>75</v>
      </c>
      <c r="BI61" s="45" t="s">
        <v>75</v>
      </c>
      <c r="BJ61" s="45" t="s">
        <v>75</v>
      </c>
      <c r="BK61" s="45" t="s">
        <v>75</v>
      </c>
      <c r="BL61" s="45" t="s">
        <v>75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45" t="s">
        <v>75</v>
      </c>
      <c r="BS61" s="45">
        <v>0</v>
      </c>
      <c r="BT61" s="45">
        <v>0</v>
      </c>
      <c r="BU61" s="45">
        <v>0</v>
      </c>
      <c r="BV61" s="45">
        <v>0</v>
      </c>
      <c r="BW61" s="45">
        <v>0</v>
      </c>
      <c r="BX61" s="49" t="str">
        <f>IF([1]I0427_1037000158513_02_0_69_!CT59="","",[1]I0427_1037000158513_02_0_69_!CT59)</f>
        <v>нд</v>
      </c>
    </row>
    <row r="62" spans="1:76" s="50" customFormat="1" ht="47.25" x14ac:dyDescent="0.25">
      <c r="A62" s="52" t="str">
        <f>[1]I0427_1037000158513_02_0_69_!A60</f>
        <v>1.2.3.3</v>
      </c>
      <c r="B62" s="53" t="str">
        <f>[1]I0427_1037000158513_02_0_69_!B60</f>
        <v>"Установка приборов учета, класс напряжения 35 кВ, всего, в том числе:"</v>
      </c>
      <c r="C62" s="52" t="str">
        <f>[1]I0427_1037000158513_02_0_69_!C60</f>
        <v>Г</v>
      </c>
      <c r="D62" s="45" t="s">
        <v>75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 t="s">
        <v>75</v>
      </c>
      <c r="K62" s="45" t="s">
        <v>75</v>
      </c>
      <c r="L62" s="45" t="s">
        <v>75</v>
      </c>
      <c r="M62" s="45" t="s">
        <v>75</v>
      </c>
      <c r="N62" s="45" t="s">
        <v>75</v>
      </c>
      <c r="O62" s="45" t="s">
        <v>75</v>
      </c>
      <c r="P62" s="45" t="s">
        <v>75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45" t="s">
        <v>75</v>
      </c>
      <c r="W62" s="45" t="s">
        <v>75</v>
      </c>
      <c r="X62" s="45" t="s">
        <v>75</v>
      </c>
      <c r="Y62" s="45" t="s">
        <v>75</v>
      </c>
      <c r="Z62" s="45" t="s">
        <v>75</v>
      </c>
      <c r="AA62" s="45" t="s">
        <v>75</v>
      </c>
      <c r="AB62" s="45" t="s">
        <v>75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45" t="s">
        <v>75</v>
      </c>
      <c r="AI62" s="45" t="s">
        <v>75</v>
      </c>
      <c r="AJ62" s="45" t="s">
        <v>75</v>
      </c>
      <c r="AK62" s="45" t="s">
        <v>75</v>
      </c>
      <c r="AL62" s="45" t="s">
        <v>75</v>
      </c>
      <c r="AM62" s="45" t="s">
        <v>75</v>
      </c>
      <c r="AN62" s="45" t="s">
        <v>75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45" t="s">
        <v>75</v>
      </c>
      <c r="AU62" s="45" t="s">
        <v>75</v>
      </c>
      <c r="AV62" s="45" t="s">
        <v>75</v>
      </c>
      <c r="AW62" s="45" t="s">
        <v>75</v>
      </c>
      <c r="AX62" s="45" t="s">
        <v>75</v>
      </c>
      <c r="AY62" s="45" t="s">
        <v>75</v>
      </c>
      <c r="AZ62" s="45" t="s">
        <v>75</v>
      </c>
      <c r="BA62" s="55">
        <v>0</v>
      </c>
      <c r="BB62" s="55">
        <v>0</v>
      </c>
      <c r="BC62" s="55">
        <v>0</v>
      </c>
      <c r="BD62" s="55">
        <v>0</v>
      </c>
      <c r="BE62" s="55">
        <v>0</v>
      </c>
      <c r="BF62" s="45" t="s">
        <v>75</v>
      </c>
      <c r="BG62" s="45" t="s">
        <v>75</v>
      </c>
      <c r="BH62" s="45" t="s">
        <v>75</v>
      </c>
      <c r="BI62" s="45" t="s">
        <v>75</v>
      </c>
      <c r="BJ62" s="45" t="s">
        <v>75</v>
      </c>
      <c r="BK62" s="45" t="s">
        <v>75</v>
      </c>
      <c r="BL62" s="45" t="s">
        <v>75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45" t="s">
        <v>75</v>
      </c>
      <c r="BS62" s="45">
        <v>0</v>
      </c>
      <c r="BT62" s="45">
        <v>0</v>
      </c>
      <c r="BU62" s="45">
        <v>0</v>
      </c>
      <c r="BV62" s="45">
        <v>0</v>
      </c>
      <c r="BW62" s="45">
        <v>0</v>
      </c>
      <c r="BX62" s="49" t="str">
        <f>IF([1]I0427_1037000158513_02_0_69_!CT60="","",[1]I0427_1037000158513_02_0_69_!CT60)</f>
        <v>нд</v>
      </c>
    </row>
    <row r="63" spans="1:76" s="50" customFormat="1" ht="47.25" x14ac:dyDescent="0.25">
      <c r="A63" s="52" t="str">
        <f>[1]I0427_1037000158513_02_0_69_!A61</f>
        <v>1.2.3.4</v>
      </c>
      <c r="B63" s="53" t="str">
        <f>[1]I0427_1037000158513_02_0_69_!B61</f>
        <v>"Установка приборов учета, класс напряжения 110 кВ и выше, всего, в том числе:"</v>
      </c>
      <c r="C63" s="52" t="str">
        <f>[1]I0427_1037000158513_02_0_69_!C61</f>
        <v>Г</v>
      </c>
      <c r="D63" s="45" t="s">
        <v>75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 t="s">
        <v>75</v>
      </c>
      <c r="K63" s="45" t="s">
        <v>75</v>
      </c>
      <c r="L63" s="45" t="s">
        <v>75</v>
      </c>
      <c r="M63" s="45" t="s">
        <v>75</v>
      </c>
      <c r="N63" s="45" t="s">
        <v>75</v>
      </c>
      <c r="O63" s="45" t="s">
        <v>75</v>
      </c>
      <c r="P63" s="45" t="s">
        <v>75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45" t="s">
        <v>75</v>
      </c>
      <c r="W63" s="45" t="s">
        <v>75</v>
      </c>
      <c r="X63" s="45" t="s">
        <v>75</v>
      </c>
      <c r="Y63" s="45" t="s">
        <v>75</v>
      </c>
      <c r="Z63" s="45" t="s">
        <v>75</v>
      </c>
      <c r="AA63" s="45" t="s">
        <v>75</v>
      </c>
      <c r="AB63" s="45" t="s">
        <v>75</v>
      </c>
      <c r="AC63" s="54">
        <v>0</v>
      </c>
      <c r="AD63" s="54">
        <v>0</v>
      </c>
      <c r="AE63" s="54">
        <v>0</v>
      </c>
      <c r="AF63" s="54">
        <v>0</v>
      </c>
      <c r="AG63" s="54">
        <v>0</v>
      </c>
      <c r="AH63" s="45" t="s">
        <v>75</v>
      </c>
      <c r="AI63" s="45" t="s">
        <v>75</v>
      </c>
      <c r="AJ63" s="45" t="s">
        <v>75</v>
      </c>
      <c r="AK63" s="45" t="s">
        <v>75</v>
      </c>
      <c r="AL63" s="45" t="s">
        <v>75</v>
      </c>
      <c r="AM63" s="45" t="s">
        <v>75</v>
      </c>
      <c r="AN63" s="45" t="s">
        <v>75</v>
      </c>
      <c r="AO63" s="54">
        <v>0</v>
      </c>
      <c r="AP63" s="54">
        <v>0</v>
      </c>
      <c r="AQ63" s="54">
        <v>0</v>
      </c>
      <c r="AR63" s="54">
        <v>0</v>
      </c>
      <c r="AS63" s="54">
        <v>0</v>
      </c>
      <c r="AT63" s="45" t="s">
        <v>75</v>
      </c>
      <c r="AU63" s="45" t="s">
        <v>75</v>
      </c>
      <c r="AV63" s="45" t="s">
        <v>75</v>
      </c>
      <c r="AW63" s="45" t="s">
        <v>75</v>
      </c>
      <c r="AX63" s="45" t="s">
        <v>75</v>
      </c>
      <c r="AY63" s="45" t="s">
        <v>75</v>
      </c>
      <c r="AZ63" s="45" t="s">
        <v>75</v>
      </c>
      <c r="BA63" s="55">
        <v>0</v>
      </c>
      <c r="BB63" s="55">
        <v>0</v>
      </c>
      <c r="BC63" s="55">
        <v>0</v>
      </c>
      <c r="BD63" s="55">
        <v>0</v>
      </c>
      <c r="BE63" s="55">
        <v>0</v>
      </c>
      <c r="BF63" s="45" t="s">
        <v>75</v>
      </c>
      <c r="BG63" s="45" t="s">
        <v>75</v>
      </c>
      <c r="BH63" s="45" t="s">
        <v>75</v>
      </c>
      <c r="BI63" s="45" t="s">
        <v>75</v>
      </c>
      <c r="BJ63" s="45" t="s">
        <v>75</v>
      </c>
      <c r="BK63" s="45" t="s">
        <v>75</v>
      </c>
      <c r="BL63" s="45" t="s">
        <v>75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45" t="s">
        <v>75</v>
      </c>
      <c r="BS63" s="45">
        <v>0</v>
      </c>
      <c r="BT63" s="45">
        <v>0</v>
      </c>
      <c r="BU63" s="45">
        <v>0</v>
      </c>
      <c r="BV63" s="45">
        <v>0</v>
      </c>
      <c r="BW63" s="45">
        <v>0</v>
      </c>
      <c r="BX63" s="49" t="str">
        <f>IF([1]I0427_1037000158513_02_0_69_!CT61="","",[1]I0427_1037000158513_02_0_69_!CT61)</f>
        <v>нд</v>
      </c>
    </row>
    <row r="64" spans="1:76" s="50" customFormat="1" ht="63" x14ac:dyDescent="0.25">
      <c r="A64" s="52" t="str">
        <f>[1]I0427_1037000158513_02_0_69_!A62</f>
        <v>1.2.3.5</v>
      </c>
      <c r="B64" s="53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4" s="52" t="str">
        <f>[1]I0427_1037000158513_02_0_69_!C62</f>
        <v>Г</v>
      </c>
      <c r="D64" s="45" t="s">
        <v>75</v>
      </c>
      <c r="E64" s="45" t="e">
        <f>SUM(#REF!)</f>
        <v>#REF!</v>
      </c>
      <c r="F64" s="45" t="e">
        <f>SUM(#REF!)</f>
        <v>#REF!</v>
      </c>
      <c r="G64" s="45" t="e">
        <f>SUM(#REF!)</f>
        <v>#REF!</v>
      </c>
      <c r="H64" s="45" t="e">
        <f>SUM(#REF!)</f>
        <v>#REF!</v>
      </c>
      <c r="I64" s="45" t="e">
        <f>SUM(#REF!)</f>
        <v>#REF!</v>
      </c>
      <c r="J64" s="45" t="s">
        <v>75</v>
      </c>
      <c r="K64" s="45" t="s">
        <v>75</v>
      </c>
      <c r="L64" s="45" t="s">
        <v>75</v>
      </c>
      <c r="M64" s="45" t="s">
        <v>75</v>
      </c>
      <c r="N64" s="45" t="s">
        <v>75</v>
      </c>
      <c r="O64" s="45" t="s">
        <v>75</v>
      </c>
      <c r="P64" s="45" t="s">
        <v>75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45" t="s">
        <v>75</v>
      </c>
      <c r="W64" s="45" t="s">
        <v>75</v>
      </c>
      <c r="X64" s="45" t="s">
        <v>75</v>
      </c>
      <c r="Y64" s="45" t="s">
        <v>75</v>
      </c>
      <c r="Z64" s="45" t="s">
        <v>75</v>
      </c>
      <c r="AA64" s="45" t="s">
        <v>75</v>
      </c>
      <c r="AB64" s="45" t="s">
        <v>75</v>
      </c>
      <c r="AC64" s="54">
        <v>0</v>
      </c>
      <c r="AD64" s="54">
        <v>0</v>
      </c>
      <c r="AE64" s="54">
        <v>0</v>
      </c>
      <c r="AF64" s="54">
        <v>0</v>
      </c>
      <c r="AG64" s="54">
        <v>0</v>
      </c>
      <c r="AH64" s="45" t="s">
        <v>75</v>
      </c>
      <c r="AI64" s="45" t="s">
        <v>75</v>
      </c>
      <c r="AJ64" s="45" t="s">
        <v>75</v>
      </c>
      <c r="AK64" s="45" t="s">
        <v>75</v>
      </c>
      <c r="AL64" s="45" t="s">
        <v>75</v>
      </c>
      <c r="AM64" s="45" t="s">
        <v>75</v>
      </c>
      <c r="AN64" s="45" t="s">
        <v>75</v>
      </c>
      <c r="AO64" s="54">
        <v>0</v>
      </c>
      <c r="AP64" s="54">
        <v>0</v>
      </c>
      <c r="AQ64" s="54">
        <v>0</v>
      </c>
      <c r="AR64" s="54">
        <v>0</v>
      </c>
      <c r="AS64" s="54">
        <v>0</v>
      </c>
      <c r="AT64" s="45" t="s">
        <v>75</v>
      </c>
      <c r="AU64" s="45" t="s">
        <v>75</v>
      </c>
      <c r="AV64" s="45" t="s">
        <v>75</v>
      </c>
      <c r="AW64" s="45" t="s">
        <v>75</v>
      </c>
      <c r="AX64" s="45" t="s">
        <v>75</v>
      </c>
      <c r="AY64" s="45" t="s">
        <v>75</v>
      </c>
      <c r="AZ64" s="45" t="s">
        <v>75</v>
      </c>
      <c r="BA64" s="55">
        <v>0</v>
      </c>
      <c r="BB64" s="55">
        <v>0</v>
      </c>
      <c r="BC64" s="55">
        <v>0</v>
      </c>
      <c r="BD64" s="55">
        <v>0</v>
      </c>
      <c r="BE64" s="55">
        <v>0</v>
      </c>
      <c r="BF64" s="45" t="s">
        <v>75</v>
      </c>
      <c r="BG64" s="45" t="s">
        <v>75</v>
      </c>
      <c r="BH64" s="45" t="s">
        <v>75</v>
      </c>
      <c r="BI64" s="45" t="s">
        <v>75</v>
      </c>
      <c r="BJ64" s="45" t="s">
        <v>75</v>
      </c>
      <c r="BK64" s="45" t="s">
        <v>75</v>
      </c>
      <c r="BL64" s="45" t="s">
        <v>75</v>
      </c>
      <c r="BM64" s="54">
        <f>SUM(BM65:BM68)</f>
        <v>0</v>
      </c>
      <c r="BN64" s="54">
        <f>SUM(BN65:BN68)</f>
        <v>0</v>
      </c>
      <c r="BO64" s="54">
        <f>SUM(BO65:BO68)</f>
        <v>0</v>
      </c>
      <c r="BP64" s="54">
        <f>SUM(BP65:BP68)</f>
        <v>0</v>
      </c>
      <c r="BQ64" s="54">
        <f>SUM(BQ65:BQ68)</f>
        <v>0</v>
      </c>
      <c r="BR64" s="45" t="s">
        <v>75</v>
      </c>
      <c r="BS64" s="45">
        <f>SUM(BS65:BS68)</f>
        <v>0</v>
      </c>
      <c r="BT64" s="45">
        <f>SUM(BT65:BT68)</f>
        <v>0</v>
      </c>
      <c r="BU64" s="45">
        <f>SUM(BU65:BU68)</f>
        <v>0</v>
      </c>
      <c r="BV64" s="45">
        <f>SUM(BV65:BV68)</f>
        <v>0</v>
      </c>
      <c r="BW64" s="45">
        <f>SUM(BW65:BW68)</f>
        <v>0</v>
      </c>
      <c r="BX64" s="49" t="str">
        <f>IF([1]I0427_1037000158513_02_0_69_!CT62="","",[1]I0427_1037000158513_02_0_69_!CT62)</f>
        <v>нд</v>
      </c>
    </row>
    <row r="65" spans="1:76" s="50" customFormat="1" ht="63" x14ac:dyDescent="0.25">
      <c r="A65" s="52" t="str">
        <f>[1]I0427_1037000158513_02_0_69_!A63</f>
        <v>1.2.3.6</v>
      </c>
      <c r="B65" s="53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5" s="52" t="str">
        <f>[1]I0427_1037000158513_02_0_69_!C63</f>
        <v>Г</v>
      </c>
      <c r="D65" s="45" t="s">
        <v>75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 t="s">
        <v>75</v>
      </c>
      <c r="K65" s="45" t="s">
        <v>75</v>
      </c>
      <c r="L65" s="45" t="s">
        <v>75</v>
      </c>
      <c r="M65" s="45" t="s">
        <v>75</v>
      </c>
      <c r="N65" s="45" t="s">
        <v>75</v>
      </c>
      <c r="O65" s="45" t="s">
        <v>75</v>
      </c>
      <c r="P65" s="45" t="s">
        <v>75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45" t="s">
        <v>75</v>
      </c>
      <c r="W65" s="45" t="s">
        <v>75</v>
      </c>
      <c r="X65" s="45" t="s">
        <v>75</v>
      </c>
      <c r="Y65" s="45" t="s">
        <v>75</v>
      </c>
      <c r="Z65" s="45" t="s">
        <v>75</v>
      </c>
      <c r="AA65" s="45" t="s">
        <v>75</v>
      </c>
      <c r="AB65" s="45" t="s">
        <v>75</v>
      </c>
      <c r="AC65" s="54">
        <v>0</v>
      </c>
      <c r="AD65" s="54">
        <v>0</v>
      </c>
      <c r="AE65" s="54">
        <v>0</v>
      </c>
      <c r="AF65" s="54">
        <v>0</v>
      </c>
      <c r="AG65" s="54">
        <v>0</v>
      </c>
      <c r="AH65" s="45" t="s">
        <v>75</v>
      </c>
      <c r="AI65" s="45" t="s">
        <v>75</v>
      </c>
      <c r="AJ65" s="45" t="s">
        <v>75</v>
      </c>
      <c r="AK65" s="45" t="s">
        <v>75</v>
      </c>
      <c r="AL65" s="45" t="s">
        <v>75</v>
      </c>
      <c r="AM65" s="45" t="s">
        <v>75</v>
      </c>
      <c r="AN65" s="45" t="s">
        <v>75</v>
      </c>
      <c r="AO65" s="54">
        <v>0</v>
      </c>
      <c r="AP65" s="54">
        <v>0</v>
      </c>
      <c r="AQ65" s="54">
        <v>0</v>
      </c>
      <c r="AR65" s="54">
        <v>0</v>
      </c>
      <c r="AS65" s="54">
        <v>0</v>
      </c>
      <c r="AT65" s="45" t="s">
        <v>75</v>
      </c>
      <c r="AU65" s="45" t="s">
        <v>75</v>
      </c>
      <c r="AV65" s="45" t="s">
        <v>75</v>
      </c>
      <c r="AW65" s="45" t="s">
        <v>75</v>
      </c>
      <c r="AX65" s="45" t="s">
        <v>75</v>
      </c>
      <c r="AY65" s="45" t="s">
        <v>75</v>
      </c>
      <c r="AZ65" s="45" t="s">
        <v>75</v>
      </c>
      <c r="BA65" s="55">
        <v>0</v>
      </c>
      <c r="BB65" s="55">
        <v>0</v>
      </c>
      <c r="BC65" s="55">
        <v>0</v>
      </c>
      <c r="BD65" s="55">
        <v>0</v>
      </c>
      <c r="BE65" s="55">
        <v>0</v>
      </c>
      <c r="BF65" s="45" t="s">
        <v>75</v>
      </c>
      <c r="BG65" s="45" t="s">
        <v>75</v>
      </c>
      <c r="BH65" s="45" t="s">
        <v>75</v>
      </c>
      <c r="BI65" s="45" t="s">
        <v>75</v>
      </c>
      <c r="BJ65" s="45" t="s">
        <v>75</v>
      </c>
      <c r="BK65" s="45" t="s">
        <v>75</v>
      </c>
      <c r="BL65" s="45" t="s">
        <v>75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45" t="s">
        <v>75</v>
      </c>
      <c r="BS65" s="45">
        <v>0</v>
      </c>
      <c r="BT65" s="45">
        <v>0</v>
      </c>
      <c r="BU65" s="45">
        <v>0</v>
      </c>
      <c r="BV65" s="45">
        <v>0</v>
      </c>
      <c r="BW65" s="45">
        <v>0</v>
      </c>
      <c r="BX65" s="49" t="str">
        <f>IF([1]I0427_1037000158513_02_0_69_!CT63="","",[1]I0427_1037000158513_02_0_69_!CT63)</f>
        <v>нд</v>
      </c>
    </row>
    <row r="66" spans="1:76" s="50" customFormat="1" ht="63" x14ac:dyDescent="0.25">
      <c r="A66" s="52" t="str">
        <f>[1]I0427_1037000158513_02_0_69_!A64</f>
        <v>1.2.3.7</v>
      </c>
      <c r="B66" s="53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6" s="52" t="str">
        <f>[1]I0427_1037000158513_02_0_69_!C64</f>
        <v>Г</v>
      </c>
      <c r="D66" s="45" t="s">
        <v>75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 t="s">
        <v>75</v>
      </c>
      <c r="K66" s="45" t="s">
        <v>75</v>
      </c>
      <c r="L66" s="45" t="s">
        <v>75</v>
      </c>
      <c r="M66" s="45" t="s">
        <v>75</v>
      </c>
      <c r="N66" s="45" t="s">
        <v>75</v>
      </c>
      <c r="O66" s="45" t="s">
        <v>75</v>
      </c>
      <c r="P66" s="45" t="s">
        <v>75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45" t="s">
        <v>75</v>
      </c>
      <c r="W66" s="45" t="s">
        <v>75</v>
      </c>
      <c r="X66" s="45" t="s">
        <v>75</v>
      </c>
      <c r="Y66" s="45" t="s">
        <v>75</v>
      </c>
      <c r="Z66" s="45" t="s">
        <v>75</v>
      </c>
      <c r="AA66" s="45" t="s">
        <v>75</v>
      </c>
      <c r="AB66" s="45" t="s">
        <v>75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45" t="s">
        <v>75</v>
      </c>
      <c r="AI66" s="45" t="s">
        <v>75</v>
      </c>
      <c r="AJ66" s="45" t="s">
        <v>75</v>
      </c>
      <c r="AK66" s="45" t="s">
        <v>75</v>
      </c>
      <c r="AL66" s="45" t="s">
        <v>75</v>
      </c>
      <c r="AM66" s="45" t="s">
        <v>75</v>
      </c>
      <c r="AN66" s="45" t="s">
        <v>75</v>
      </c>
      <c r="AO66" s="54">
        <v>0</v>
      </c>
      <c r="AP66" s="54">
        <v>0</v>
      </c>
      <c r="AQ66" s="54">
        <v>0</v>
      </c>
      <c r="AR66" s="54">
        <v>0</v>
      </c>
      <c r="AS66" s="54">
        <v>0</v>
      </c>
      <c r="AT66" s="45" t="s">
        <v>75</v>
      </c>
      <c r="AU66" s="45" t="s">
        <v>75</v>
      </c>
      <c r="AV66" s="45" t="s">
        <v>75</v>
      </c>
      <c r="AW66" s="45" t="s">
        <v>75</v>
      </c>
      <c r="AX66" s="45" t="s">
        <v>75</v>
      </c>
      <c r="AY66" s="45" t="s">
        <v>75</v>
      </c>
      <c r="AZ66" s="45" t="s">
        <v>75</v>
      </c>
      <c r="BA66" s="55">
        <v>0</v>
      </c>
      <c r="BB66" s="55">
        <v>0</v>
      </c>
      <c r="BC66" s="55">
        <v>0</v>
      </c>
      <c r="BD66" s="55">
        <v>0</v>
      </c>
      <c r="BE66" s="55">
        <v>0</v>
      </c>
      <c r="BF66" s="45" t="s">
        <v>75</v>
      </c>
      <c r="BG66" s="45" t="s">
        <v>75</v>
      </c>
      <c r="BH66" s="45" t="s">
        <v>75</v>
      </c>
      <c r="BI66" s="45" t="s">
        <v>75</v>
      </c>
      <c r="BJ66" s="45" t="s">
        <v>75</v>
      </c>
      <c r="BK66" s="45" t="s">
        <v>75</v>
      </c>
      <c r="BL66" s="45" t="s">
        <v>75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45" t="s">
        <v>75</v>
      </c>
      <c r="BS66" s="45">
        <v>0</v>
      </c>
      <c r="BT66" s="45">
        <v>0</v>
      </c>
      <c r="BU66" s="45">
        <v>0</v>
      </c>
      <c r="BV66" s="45">
        <v>0</v>
      </c>
      <c r="BW66" s="45">
        <v>0</v>
      </c>
      <c r="BX66" s="49" t="str">
        <f>IF([1]I0427_1037000158513_02_0_69_!CT64="","",[1]I0427_1037000158513_02_0_69_!CT64)</f>
        <v>нд</v>
      </c>
    </row>
    <row r="67" spans="1:76" s="50" customFormat="1" ht="63" x14ac:dyDescent="0.25">
      <c r="A67" s="52" t="str">
        <f>[1]I0427_1037000158513_02_0_69_!A65</f>
        <v>1.2.3.8</v>
      </c>
      <c r="B67" s="53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7" s="52" t="str">
        <f>[1]I0427_1037000158513_02_0_69_!C65</f>
        <v>Г</v>
      </c>
      <c r="D67" s="45" t="s">
        <v>75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 t="s">
        <v>75</v>
      </c>
      <c r="K67" s="45" t="s">
        <v>75</v>
      </c>
      <c r="L67" s="45" t="s">
        <v>75</v>
      </c>
      <c r="M67" s="45" t="s">
        <v>75</v>
      </c>
      <c r="N67" s="45" t="s">
        <v>75</v>
      </c>
      <c r="O67" s="45" t="s">
        <v>75</v>
      </c>
      <c r="P67" s="45" t="s">
        <v>75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45" t="s">
        <v>75</v>
      </c>
      <c r="W67" s="45" t="s">
        <v>75</v>
      </c>
      <c r="X67" s="45" t="s">
        <v>75</v>
      </c>
      <c r="Y67" s="45" t="s">
        <v>75</v>
      </c>
      <c r="Z67" s="45" t="s">
        <v>75</v>
      </c>
      <c r="AA67" s="45" t="s">
        <v>75</v>
      </c>
      <c r="AB67" s="45" t="s">
        <v>75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45" t="s">
        <v>75</v>
      </c>
      <c r="AI67" s="45" t="s">
        <v>75</v>
      </c>
      <c r="AJ67" s="45" t="s">
        <v>75</v>
      </c>
      <c r="AK67" s="45" t="s">
        <v>75</v>
      </c>
      <c r="AL67" s="45" t="s">
        <v>75</v>
      </c>
      <c r="AM67" s="45" t="s">
        <v>75</v>
      </c>
      <c r="AN67" s="45" t="s">
        <v>75</v>
      </c>
      <c r="AO67" s="54">
        <v>0</v>
      </c>
      <c r="AP67" s="54">
        <v>0</v>
      </c>
      <c r="AQ67" s="54">
        <v>0</v>
      </c>
      <c r="AR67" s="54">
        <v>0</v>
      </c>
      <c r="AS67" s="54">
        <v>0</v>
      </c>
      <c r="AT67" s="45" t="s">
        <v>75</v>
      </c>
      <c r="AU67" s="45" t="s">
        <v>75</v>
      </c>
      <c r="AV67" s="45" t="s">
        <v>75</v>
      </c>
      <c r="AW67" s="45" t="s">
        <v>75</v>
      </c>
      <c r="AX67" s="45" t="s">
        <v>75</v>
      </c>
      <c r="AY67" s="45" t="s">
        <v>75</v>
      </c>
      <c r="AZ67" s="45" t="s">
        <v>75</v>
      </c>
      <c r="BA67" s="55">
        <v>0</v>
      </c>
      <c r="BB67" s="55">
        <v>0</v>
      </c>
      <c r="BC67" s="55">
        <v>0</v>
      </c>
      <c r="BD67" s="55">
        <v>0</v>
      </c>
      <c r="BE67" s="55">
        <v>0</v>
      </c>
      <c r="BF67" s="45" t="s">
        <v>75</v>
      </c>
      <c r="BG67" s="45" t="s">
        <v>75</v>
      </c>
      <c r="BH67" s="45" t="s">
        <v>75</v>
      </c>
      <c r="BI67" s="45" t="s">
        <v>75</v>
      </c>
      <c r="BJ67" s="45" t="s">
        <v>75</v>
      </c>
      <c r="BK67" s="45" t="s">
        <v>75</v>
      </c>
      <c r="BL67" s="45" t="s">
        <v>75</v>
      </c>
      <c r="BM67" s="54">
        <v>0</v>
      </c>
      <c r="BN67" s="54">
        <v>0</v>
      </c>
      <c r="BO67" s="54">
        <v>0</v>
      </c>
      <c r="BP67" s="54">
        <v>0</v>
      </c>
      <c r="BQ67" s="54">
        <v>0</v>
      </c>
      <c r="BR67" s="45" t="s">
        <v>75</v>
      </c>
      <c r="BS67" s="45">
        <v>0</v>
      </c>
      <c r="BT67" s="45">
        <v>0</v>
      </c>
      <c r="BU67" s="45">
        <v>0</v>
      </c>
      <c r="BV67" s="45">
        <v>0</v>
      </c>
      <c r="BW67" s="45">
        <v>0</v>
      </c>
      <c r="BX67" s="49" t="str">
        <f>IF([1]I0427_1037000158513_02_0_69_!CT65="","",[1]I0427_1037000158513_02_0_69_!CT65)</f>
        <v>нд</v>
      </c>
    </row>
    <row r="68" spans="1:76" s="50" customFormat="1" ht="63" x14ac:dyDescent="0.25">
      <c r="A68" s="52" t="str">
        <f>[1]I0427_1037000158513_02_0_69_!A66</f>
        <v>1.2.4</v>
      </c>
      <c r="B68" s="53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8" s="52" t="str">
        <f>[1]I0427_1037000158513_02_0_69_!C66</f>
        <v>Г</v>
      </c>
      <c r="D68" s="45" t="s">
        <v>75</v>
      </c>
      <c r="E68" s="45">
        <f t="shared" ref="E68:BP68" si="37">SUM(E69,E70)</f>
        <v>0</v>
      </c>
      <c r="F68" s="45">
        <f t="shared" si="37"/>
        <v>0</v>
      </c>
      <c r="G68" s="45">
        <f t="shared" si="37"/>
        <v>0</v>
      </c>
      <c r="H68" s="45">
        <f t="shared" si="37"/>
        <v>0</v>
      </c>
      <c r="I68" s="45">
        <f t="shared" si="37"/>
        <v>0</v>
      </c>
      <c r="J68" s="45" t="s">
        <v>75</v>
      </c>
      <c r="K68" s="45" t="s">
        <v>75</v>
      </c>
      <c r="L68" s="45" t="s">
        <v>75</v>
      </c>
      <c r="M68" s="45" t="s">
        <v>75</v>
      </c>
      <c r="N68" s="45" t="s">
        <v>75</v>
      </c>
      <c r="O68" s="45" t="s">
        <v>75</v>
      </c>
      <c r="P68" s="45" t="s">
        <v>75</v>
      </c>
      <c r="Q68" s="54">
        <f t="shared" si="37"/>
        <v>0</v>
      </c>
      <c r="R68" s="54">
        <f t="shared" si="37"/>
        <v>0</v>
      </c>
      <c r="S68" s="54">
        <f t="shared" si="37"/>
        <v>0</v>
      </c>
      <c r="T68" s="54">
        <f t="shared" si="37"/>
        <v>0</v>
      </c>
      <c r="U68" s="54">
        <f t="shared" si="37"/>
        <v>0</v>
      </c>
      <c r="V68" s="45" t="s">
        <v>75</v>
      </c>
      <c r="W68" s="45" t="s">
        <v>75</v>
      </c>
      <c r="X68" s="45" t="s">
        <v>75</v>
      </c>
      <c r="Y68" s="45" t="s">
        <v>75</v>
      </c>
      <c r="Z68" s="45" t="s">
        <v>75</v>
      </c>
      <c r="AA68" s="45" t="s">
        <v>75</v>
      </c>
      <c r="AB68" s="45" t="s">
        <v>75</v>
      </c>
      <c r="AC68" s="54">
        <f t="shared" si="37"/>
        <v>0</v>
      </c>
      <c r="AD68" s="54">
        <f t="shared" si="37"/>
        <v>0</v>
      </c>
      <c r="AE68" s="54">
        <f t="shared" si="37"/>
        <v>0</v>
      </c>
      <c r="AF68" s="54">
        <f t="shared" si="37"/>
        <v>0</v>
      </c>
      <c r="AG68" s="54">
        <f t="shared" si="37"/>
        <v>0</v>
      </c>
      <c r="AH68" s="45" t="s">
        <v>75</v>
      </c>
      <c r="AI68" s="45" t="s">
        <v>75</v>
      </c>
      <c r="AJ68" s="45" t="s">
        <v>75</v>
      </c>
      <c r="AK68" s="45" t="s">
        <v>75</v>
      </c>
      <c r="AL68" s="45" t="s">
        <v>75</v>
      </c>
      <c r="AM68" s="45" t="s">
        <v>75</v>
      </c>
      <c r="AN68" s="45" t="s">
        <v>75</v>
      </c>
      <c r="AO68" s="54">
        <f t="shared" si="37"/>
        <v>0</v>
      </c>
      <c r="AP68" s="54">
        <f t="shared" si="37"/>
        <v>0</v>
      </c>
      <c r="AQ68" s="54">
        <f t="shared" si="37"/>
        <v>0</v>
      </c>
      <c r="AR68" s="54">
        <f t="shared" si="37"/>
        <v>0</v>
      </c>
      <c r="AS68" s="54">
        <f t="shared" si="37"/>
        <v>0</v>
      </c>
      <c r="AT68" s="45" t="s">
        <v>75</v>
      </c>
      <c r="AU68" s="45" t="s">
        <v>75</v>
      </c>
      <c r="AV68" s="45" t="s">
        <v>75</v>
      </c>
      <c r="AW68" s="45" t="s">
        <v>75</v>
      </c>
      <c r="AX68" s="45" t="s">
        <v>75</v>
      </c>
      <c r="AY68" s="45" t="s">
        <v>75</v>
      </c>
      <c r="AZ68" s="45" t="s">
        <v>75</v>
      </c>
      <c r="BA68" s="55">
        <f t="shared" si="37"/>
        <v>0</v>
      </c>
      <c r="BB68" s="55">
        <f t="shared" si="37"/>
        <v>0</v>
      </c>
      <c r="BC68" s="55">
        <f t="shared" si="37"/>
        <v>0</v>
      </c>
      <c r="BD68" s="55">
        <f t="shared" si="37"/>
        <v>0</v>
      </c>
      <c r="BE68" s="55">
        <f t="shared" si="37"/>
        <v>0</v>
      </c>
      <c r="BF68" s="45" t="s">
        <v>75</v>
      </c>
      <c r="BG68" s="45" t="s">
        <v>75</v>
      </c>
      <c r="BH68" s="45" t="s">
        <v>75</v>
      </c>
      <c r="BI68" s="45" t="s">
        <v>75</v>
      </c>
      <c r="BJ68" s="45" t="s">
        <v>75</v>
      </c>
      <c r="BK68" s="45" t="s">
        <v>75</v>
      </c>
      <c r="BL68" s="45" t="s">
        <v>75</v>
      </c>
      <c r="BM68" s="54">
        <f t="shared" si="37"/>
        <v>0</v>
      </c>
      <c r="BN68" s="54">
        <f t="shared" si="37"/>
        <v>0</v>
      </c>
      <c r="BO68" s="54">
        <f t="shared" si="37"/>
        <v>0</v>
      </c>
      <c r="BP68" s="54">
        <f t="shared" si="37"/>
        <v>0</v>
      </c>
      <c r="BQ68" s="54">
        <f t="shared" ref="BQ68:BW68" si="38">SUM(BQ69,BQ70)</f>
        <v>0</v>
      </c>
      <c r="BR68" s="45" t="s">
        <v>75</v>
      </c>
      <c r="BS68" s="45">
        <f t="shared" si="38"/>
        <v>0</v>
      </c>
      <c r="BT68" s="45">
        <f t="shared" si="38"/>
        <v>0</v>
      </c>
      <c r="BU68" s="45">
        <f t="shared" si="38"/>
        <v>0</v>
      </c>
      <c r="BV68" s="45">
        <f t="shared" si="38"/>
        <v>0</v>
      </c>
      <c r="BW68" s="45">
        <f t="shared" si="38"/>
        <v>0</v>
      </c>
      <c r="BX68" s="49" t="str">
        <f>IF([1]I0427_1037000158513_02_0_69_!CT66="","",[1]I0427_1037000158513_02_0_69_!CT66)</f>
        <v>нд</v>
      </c>
    </row>
    <row r="69" spans="1:76" s="50" customFormat="1" ht="47.25" x14ac:dyDescent="0.25">
      <c r="A69" s="52" t="str">
        <f>[1]I0427_1037000158513_02_0_69_!A67</f>
        <v>1.2.4.1</v>
      </c>
      <c r="B69" s="53" t="str">
        <f>[1]I0427_1037000158513_02_0_69_!B67</f>
        <v>Реконструкция прочих объектов основных средств, всего, в том числе:</v>
      </c>
      <c r="C69" s="52" t="str">
        <f>[1]I0427_1037000158513_02_0_69_!C67</f>
        <v>Г</v>
      </c>
      <c r="D69" s="45" t="s">
        <v>75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 t="s">
        <v>75</v>
      </c>
      <c r="K69" s="45" t="s">
        <v>75</v>
      </c>
      <c r="L69" s="45" t="s">
        <v>75</v>
      </c>
      <c r="M69" s="45" t="s">
        <v>75</v>
      </c>
      <c r="N69" s="45" t="s">
        <v>75</v>
      </c>
      <c r="O69" s="45" t="s">
        <v>75</v>
      </c>
      <c r="P69" s="45" t="s">
        <v>75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45" t="s">
        <v>75</v>
      </c>
      <c r="W69" s="45" t="s">
        <v>75</v>
      </c>
      <c r="X69" s="45" t="s">
        <v>75</v>
      </c>
      <c r="Y69" s="45" t="s">
        <v>75</v>
      </c>
      <c r="Z69" s="45" t="s">
        <v>75</v>
      </c>
      <c r="AA69" s="45" t="s">
        <v>75</v>
      </c>
      <c r="AB69" s="45" t="s">
        <v>75</v>
      </c>
      <c r="AC69" s="54">
        <v>0</v>
      </c>
      <c r="AD69" s="54">
        <v>0</v>
      </c>
      <c r="AE69" s="54">
        <v>0</v>
      </c>
      <c r="AF69" s="54">
        <v>0</v>
      </c>
      <c r="AG69" s="54">
        <v>0</v>
      </c>
      <c r="AH69" s="45" t="s">
        <v>75</v>
      </c>
      <c r="AI69" s="45" t="s">
        <v>75</v>
      </c>
      <c r="AJ69" s="45" t="s">
        <v>75</v>
      </c>
      <c r="AK69" s="45" t="s">
        <v>75</v>
      </c>
      <c r="AL69" s="45" t="s">
        <v>75</v>
      </c>
      <c r="AM69" s="45" t="s">
        <v>75</v>
      </c>
      <c r="AN69" s="45" t="s">
        <v>75</v>
      </c>
      <c r="AO69" s="54">
        <v>0</v>
      </c>
      <c r="AP69" s="54">
        <v>0</v>
      </c>
      <c r="AQ69" s="54">
        <v>0</v>
      </c>
      <c r="AR69" s="54">
        <v>0</v>
      </c>
      <c r="AS69" s="54">
        <v>0</v>
      </c>
      <c r="AT69" s="45" t="s">
        <v>75</v>
      </c>
      <c r="AU69" s="45" t="s">
        <v>75</v>
      </c>
      <c r="AV69" s="45" t="s">
        <v>75</v>
      </c>
      <c r="AW69" s="45" t="s">
        <v>75</v>
      </c>
      <c r="AX69" s="45" t="s">
        <v>75</v>
      </c>
      <c r="AY69" s="45" t="s">
        <v>75</v>
      </c>
      <c r="AZ69" s="45" t="s">
        <v>75</v>
      </c>
      <c r="BA69" s="55">
        <v>0</v>
      </c>
      <c r="BB69" s="55">
        <v>0</v>
      </c>
      <c r="BC69" s="55">
        <v>0</v>
      </c>
      <c r="BD69" s="55">
        <v>0</v>
      </c>
      <c r="BE69" s="55">
        <v>0</v>
      </c>
      <c r="BF69" s="45" t="s">
        <v>75</v>
      </c>
      <c r="BG69" s="45" t="s">
        <v>75</v>
      </c>
      <c r="BH69" s="45" t="s">
        <v>75</v>
      </c>
      <c r="BI69" s="45" t="s">
        <v>75</v>
      </c>
      <c r="BJ69" s="45" t="s">
        <v>75</v>
      </c>
      <c r="BK69" s="45" t="s">
        <v>75</v>
      </c>
      <c r="BL69" s="45" t="s">
        <v>75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45" t="s">
        <v>75</v>
      </c>
      <c r="BS69" s="45">
        <v>0</v>
      </c>
      <c r="BT69" s="45">
        <v>0</v>
      </c>
      <c r="BU69" s="45">
        <v>0</v>
      </c>
      <c r="BV69" s="45">
        <v>0</v>
      </c>
      <c r="BW69" s="45">
        <v>0</v>
      </c>
      <c r="BX69" s="49" t="str">
        <f>IF([1]I0427_1037000158513_02_0_69_!CT67="","",[1]I0427_1037000158513_02_0_69_!CT67)</f>
        <v>нд</v>
      </c>
    </row>
    <row r="70" spans="1:76" s="50" customFormat="1" ht="63" x14ac:dyDescent="0.25">
      <c r="A70" s="52" t="str">
        <f>[1]I0427_1037000158513_02_0_69_!A68</f>
        <v>1.2.4.2</v>
      </c>
      <c r="B70" s="53" t="str">
        <f>[1]I0427_1037000158513_02_0_69_!B68</f>
        <v>Модернизация, техническое перевооружение прочих объектов основных средств, всего, в том числе:</v>
      </c>
      <c r="C70" s="52" t="str">
        <f>[1]I0427_1037000158513_02_0_69_!C68</f>
        <v>Г</v>
      </c>
      <c r="D70" s="45" t="s">
        <v>75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 t="s">
        <v>75</v>
      </c>
      <c r="K70" s="45" t="s">
        <v>75</v>
      </c>
      <c r="L70" s="45" t="s">
        <v>75</v>
      </c>
      <c r="M70" s="45" t="s">
        <v>75</v>
      </c>
      <c r="N70" s="45" t="s">
        <v>75</v>
      </c>
      <c r="O70" s="45" t="s">
        <v>75</v>
      </c>
      <c r="P70" s="45" t="s">
        <v>75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45" t="s">
        <v>75</v>
      </c>
      <c r="W70" s="45" t="s">
        <v>75</v>
      </c>
      <c r="X70" s="45" t="s">
        <v>75</v>
      </c>
      <c r="Y70" s="45" t="s">
        <v>75</v>
      </c>
      <c r="Z70" s="45" t="s">
        <v>75</v>
      </c>
      <c r="AA70" s="45" t="s">
        <v>75</v>
      </c>
      <c r="AB70" s="45" t="s">
        <v>75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45" t="s">
        <v>75</v>
      </c>
      <c r="AI70" s="45" t="s">
        <v>75</v>
      </c>
      <c r="AJ70" s="45" t="s">
        <v>75</v>
      </c>
      <c r="AK70" s="45" t="s">
        <v>75</v>
      </c>
      <c r="AL70" s="45" t="s">
        <v>75</v>
      </c>
      <c r="AM70" s="45" t="s">
        <v>75</v>
      </c>
      <c r="AN70" s="45" t="s">
        <v>75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45" t="s">
        <v>75</v>
      </c>
      <c r="AU70" s="45" t="s">
        <v>75</v>
      </c>
      <c r="AV70" s="45" t="s">
        <v>75</v>
      </c>
      <c r="AW70" s="45" t="s">
        <v>75</v>
      </c>
      <c r="AX70" s="45" t="s">
        <v>75</v>
      </c>
      <c r="AY70" s="45" t="s">
        <v>75</v>
      </c>
      <c r="AZ70" s="45" t="s">
        <v>75</v>
      </c>
      <c r="BA70" s="55">
        <v>0</v>
      </c>
      <c r="BB70" s="55">
        <v>0</v>
      </c>
      <c r="BC70" s="55">
        <v>0</v>
      </c>
      <c r="BD70" s="55">
        <v>0</v>
      </c>
      <c r="BE70" s="55">
        <v>0</v>
      </c>
      <c r="BF70" s="45" t="s">
        <v>75</v>
      </c>
      <c r="BG70" s="45" t="s">
        <v>75</v>
      </c>
      <c r="BH70" s="45" t="s">
        <v>75</v>
      </c>
      <c r="BI70" s="45" t="s">
        <v>75</v>
      </c>
      <c r="BJ70" s="45" t="s">
        <v>75</v>
      </c>
      <c r="BK70" s="45" t="s">
        <v>75</v>
      </c>
      <c r="BL70" s="45" t="s">
        <v>75</v>
      </c>
      <c r="BM70" s="54">
        <v>0</v>
      </c>
      <c r="BN70" s="54">
        <v>0</v>
      </c>
      <c r="BO70" s="54">
        <v>0</v>
      </c>
      <c r="BP70" s="54">
        <v>0</v>
      </c>
      <c r="BQ70" s="54">
        <v>0</v>
      </c>
      <c r="BR70" s="45" t="s">
        <v>75</v>
      </c>
      <c r="BS70" s="45">
        <v>0</v>
      </c>
      <c r="BT70" s="45">
        <v>0</v>
      </c>
      <c r="BU70" s="45">
        <v>0</v>
      </c>
      <c r="BV70" s="45">
        <v>0</v>
      </c>
      <c r="BW70" s="45">
        <v>0</v>
      </c>
      <c r="BX70" s="49" t="str">
        <f>IF([1]I0427_1037000158513_02_0_69_!CT68="","",[1]I0427_1037000158513_02_0_69_!CT68)</f>
        <v>нд</v>
      </c>
    </row>
    <row r="71" spans="1:76" s="50" customFormat="1" ht="94.5" x14ac:dyDescent="0.25">
      <c r="A71" s="52" t="str">
        <f>[1]I0427_1037000158513_02_0_69_!A69</f>
        <v>1.3</v>
      </c>
      <c r="B71" s="53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1" s="52" t="str">
        <f>[1]I0427_1037000158513_02_0_69_!C69</f>
        <v>Г</v>
      </c>
      <c r="D71" s="45" t="s">
        <v>75</v>
      </c>
      <c r="E71" s="45" t="e">
        <f t="shared" ref="E71:BP71" si="39">SUM(E72,E73)</f>
        <v>#REF!</v>
      </c>
      <c r="F71" s="45" t="e">
        <f t="shared" si="39"/>
        <v>#REF!</v>
      </c>
      <c r="G71" s="45" t="e">
        <f t="shared" si="39"/>
        <v>#REF!</v>
      </c>
      <c r="H71" s="45" t="e">
        <f t="shared" si="39"/>
        <v>#REF!</v>
      </c>
      <c r="I71" s="45" t="e">
        <f t="shared" si="39"/>
        <v>#REF!</v>
      </c>
      <c r="J71" s="45" t="s">
        <v>75</v>
      </c>
      <c r="K71" s="45" t="s">
        <v>75</v>
      </c>
      <c r="L71" s="45" t="s">
        <v>75</v>
      </c>
      <c r="M71" s="45" t="s">
        <v>75</v>
      </c>
      <c r="N71" s="45" t="s">
        <v>75</v>
      </c>
      <c r="O71" s="45" t="s">
        <v>75</v>
      </c>
      <c r="P71" s="45" t="s">
        <v>75</v>
      </c>
      <c r="Q71" s="54">
        <f t="shared" si="39"/>
        <v>0</v>
      </c>
      <c r="R71" s="54">
        <f t="shared" si="39"/>
        <v>0</v>
      </c>
      <c r="S71" s="54">
        <f t="shared" si="39"/>
        <v>0</v>
      </c>
      <c r="T71" s="54">
        <f t="shared" si="39"/>
        <v>0</v>
      </c>
      <c r="U71" s="54">
        <f t="shared" si="39"/>
        <v>0</v>
      </c>
      <c r="V71" s="45" t="s">
        <v>75</v>
      </c>
      <c r="W71" s="45" t="s">
        <v>75</v>
      </c>
      <c r="X71" s="45" t="s">
        <v>75</v>
      </c>
      <c r="Y71" s="45" t="s">
        <v>75</v>
      </c>
      <c r="Z71" s="45" t="s">
        <v>75</v>
      </c>
      <c r="AA71" s="45" t="s">
        <v>75</v>
      </c>
      <c r="AB71" s="45" t="s">
        <v>75</v>
      </c>
      <c r="AC71" s="54">
        <f t="shared" si="39"/>
        <v>0</v>
      </c>
      <c r="AD71" s="54">
        <f t="shared" si="39"/>
        <v>0</v>
      </c>
      <c r="AE71" s="54">
        <f t="shared" si="39"/>
        <v>0</v>
      </c>
      <c r="AF71" s="54">
        <f t="shared" si="39"/>
        <v>0</v>
      </c>
      <c r="AG71" s="54">
        <f t="shared" si="39"/>
        <v>0</v>
      </c>
      <c r="AH71" s="45" t="s">
        <v>75</v>
      </c>
      <c r="AI71" s="45" t="s">
        <v>75</v>
      </c>
      <c r="AJ71" s="45" t="s">
        <v>75</v>
      </c>
      <c r="AK71" s="45" t="s">
        <v>75</v>
      </c>
      <c r="AL71" s="45" t="s">
        <v>75</v>
      </c>
      <c r="AM71" s="45" t="s">
        <v>75</v>
      </c>
      <c r="AN71" s="45" t="s">
        <v>75</v>
      </c>
      <c r="AO71" s="54">
        <f t="shared" si="39"/>
        <v>0</v>
      </c>
      <c r="AP71" s="54">
        <f t="shared" si="39"/>
        <v>0</v>
      </c>
      <c r="AQ71" s="54">
        <f t="shared" si="39"/>
        <v>0</v>
      </c>
      <c r="AR71" s="54">
        <f t="shared" si="39"/>
        <v>0</v>
      </c>
      <c r="AS71" s="54">
        <f t="shared" si="39"/>
        <v>0</v>
      </c>
      <c r="AT71" s="45" t="s">
        <v>75</v>
      </c>
      <c r="AU71" s="45" t="s">
        <v>75</v>
      </c>
      <c r="AV71" s="45" t="s">
        <v>75</v>
      </c>
      <c r="AW71" s="45" t="s">
        <v>75</v>
      </c>
      <c r="AX71" s="45" t="s">
        <v>75</v>
      </c>
      <c r="AY71" s="45" t="s">
        <v>75</v>
      </c>
      <c r="AZ71" s="45" t="s">
        <v>75</v>
      </c>
      <c r="BA71" s="55">
        <f t="shared" si="39"/>
        <v>0</v>
      </c>
      <c r="BB71" s="55">
        <f t="shared" si="39"/>
        <v>0</v>
      </c>
      <c r="BC71" s="55">
        <f t="shared" si="39"/>
        <v>0</v>
      </c>
      <c r="BD71" s="55">
        <f t="shared" si="39"/>
        <v>0</v>
      </c>
      <c r="BE71" s="55">
        <f t="shared" si="39"/>
        <v>0</v>
      </c>
      <c r="BF71" s="45" t="s">
        <v>75</v>
      </c>
      <c r="BG71" s="45" t="s">
        <v>75</v>
      </c>
      <c r="BH71" s="45" t="s">
        <v>75</v>
      </c>
      <c r="BI71" s="45" t="s">
        <v>75</v>
      </c>
      <c r="BJ71" s="45" t="s">
        <v>75</v>
      </c>
      <c r="BK71" s="45" t="s">
        <v>75</v>
      </c>
      <c r="BL71" s="45" t="s">
        <v>75</v>
      </c>
      <c r="BM71" s="54">
        <f t="shared" si="39"/>
        <v>0</v>
      </c>
      <c r="BN71" s="54">
        <f t="shared" si="39"/>
        <v>0</v>
      </c>
      <c r="BO71" s="54">
        <f t="shared" si="39"/>
        <v>0</v>
      </c>
      <c r="BP71" s="54">
        <f t="shared" si="39"/>
        <v>0</v>
      </c>
      <c r="BQ71" s="54">
        <f t="shared" ref="BQ71:BW71" si="40">SUM(BQ72,BQ73)</f>
        <v>0</v>
      </c>
      <c r="BR71" s="45" t="s">
        <v>75</v>
      </c>
      <c r="BS71" s="45">
        <f t="shared" si="40"/>
        <v>0</v>
      </c>
      <c r="BT71" s="45">
        <f t="shared" si="40"/>
        <v>0</v>
      </c>
      <c r="BU71" s="45">
        <f t="shared" si="40"/>
        <v>0</v>
      </c>
      <c r="BV71" s="45">
        <f t="shared" si="40"/>
        <v>0</v>
      </c>
      <c r="BW71" s="45">
        <f t="shared" si="40"/>
        <v>0</v>
      </c>
      <c r="BX71" s="49" t="str">
        <f>IF([1]I0427_1037000158513_02_0_69_!CT69="","",[1]I0427_1037000158513_02_0_69_!CT69)</f>
        <v>нд</v>
      </c>
    </row>
    <row r="72" spans="1:76" s="50" customFormat="1" ht="78.75" x14ac:dyDescent="0.25">
      <c r="A72" s="52" t="str">
        <f>[1]I0427_1037000158513_02_0_69_!A70</f>
        <v>1.3.1</v>
      </c>
      <c r="B72" s="53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2" s="52" t="str">
        <f>[1]I0427_1037000158513_02_0_69_!C70</f>
        <v>Г</v>
      </c>
      <c r="D72" s="45" t="s">
        <v>75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 t="s">
        <v>75</v>
      </c>
      <c r="K72" s="45" t="s">
        <v>75</v>
      </c>
      <c r="L72" s="45" t="s">
        <v>75</v>
      </c>
      <c r="M72" s="45" t="s">
        <v>75</v>
      </c>
      <c r="N72" s="45" t="s">
        <v>75</v>
      </c>
      <c r="O72" s="45" t="s">
        <v>75</v>
      </c>
      <c r="P72" s="45" t="s">
        <v>75</v>
      </c>
      <c r="Q72" s="54">
        <v>0</v>
      </c>
      <c r="R72" s="54">
        <v>0</v>
      </c>
      <c r="S72" s="54">
        <v>0</v>
      </c>
      <c r="T72" s="54">
        <v>0</v>
      </c>
      <c r="U72" s="54">
        <v>0</v>
      </c>
      <c r="V72" s="45" t="s">
        <v>75</v>
      </c>
      <c r="W72" s="45" t="s">
        <v>75</v>
      </c>
      <c r="X72" s="45" t="s">
        <v>75</v>
      </c>
      <c r="Y72" s="45" t="s">
        <v>75</v>
      </c>
      <c r="Z72" s="45" t="s">
        <v>75</v>
      </c>
      <c r="AA72" s="45" t="s">
        <v>75</v>
      </c>
      <c r="AB72" s="45" t="s">
        <v>75</v>
      </c>
      <c r="AC72" s="54">
        <v>0</v>
      </c>
      <c r="AD72" s="54">
        <v>0</v>
      </c>
      <c r="AE72" s="54">
        <v>0</v>
      </c>
      <c r="AF72" s="54">
        <v>0</v>
      </c>
      <c r="AG72" s="54">
        <v>0</v>
      </c>
      <c r="AH72" s="45" t="s">
        <v>75</v>
      </c>
      <c r="AI72" s="45" t="s">
        <v>75</v>
      </c>
      <c r="AJ72" s="45" t="s">
        <v>75</v>
      </c>
      <c r="AK72" s="45" t="s">
        <v>75</v>
      </c>
      <c r="AL72" s="45" t="s">
        <v>75</v>
      </c>
      <c r="AM72" s="45" t="s">
        <v>75</v>
      </c>
      <c r="AN72" s="45" t="s">
        <v>75</v>
      </c>
      <c r="AO72" s="54">
        <v>0</v>
      </c>
      <c r="AP72" s="54">
        <v>0</v>
      </c>
      <c r="AQ72" s="54">
        <v>0</v>
      </c>
      <c r="AR72" s="54">
        <v>0</v>
      </c>
      <c r="AS72" s="54">
        <v>0</v>
      </c>
      <c r="AT72" s="45" t="s">
        <v>75</v>
      </c>
      <c r="AU72" s="45" t="s">
        <v>75</v>
      </c>
      <c r="AV72" s="45" t="s">
        <v>75</v>
      </c>
      <c r="AW72" s="45" t="s">
        <v>75</v>
      </c>
      <c r="AX72" s="45" t="s">
        <v>75</v>
      </c>
      <c r="AY72" s="45" t="s">
        <v>75</v>
      </c>
      <c r="AZ72" s="45" t="s">
        <v>75</v>
      </c>
      <c r="BA72" s="55">
        <v>0</v>
      </c>
      <c r="BB72" s="55">
        <v>0</v>
      </c>
      <c r="BC72" s="55">
        <v>0</v>
      </c>
      <c r="BD72" s="55">
        <v>0</v>
      </c>
      <c r="BE72" s="55">
        <v>0</v>
      </c>
      <c r="BF72" s="45" t="s">
        <v>75</v>
      </c>
      <c r="BG72" s="45" t="s">
        <v>75</v>
      </c>
      <c r="BH72" s="45" t="s">
        <v>75</v>
      </c>
      <c r="BI72" s="45" t="s">
        <v>75</v>
      </c>
      <c r="BJ72" s="45" t="s">
        <v>75</v>
      </c>
      <c r="BK72" s="45" t="s">
        <v>75</v>
      </c>
      <c r="BL72" s="45" t="s">
        <v>75</v>
      </c>
      <c r="BM72" s="55">
        <v>0</v>
      </c>
      <c r="BN72" s="55">
        <v>0</v>
      </c>
      <c r="BO72" s="55">
        <v>0</v>
      </c>
      <c r="BP72" s="55">
        <v>0</v>
      </c>
      <c r="BQ72" s="55">
        <v>0</v>
      </c>
      <c r="BR72" s="45" t="s">
        <v>75</v>
      </c>
      <c r="BS72" s="45">
        <f t="shared" ref="BS72:BW73" si="41">SUM(BS73:BS80)</f>
        <v>0</v>
      </c>
      <c r="BT72" s="45">
        <f t="shared" si="41"/>
        <v>0</v>
      </c>
      <c r="BU72" s="45">
        <f t="shared" si="41"/>
        <v>0</v>
      </c>
      <c r="BV72" s="45">
        <f t="shared" si="41"/>
        <v>0</v>
      </c>
      <c r="BW72" s="45">
        <f t="shared" si="41"/>
        <v>0</v>
      </c>
      <c r="BX72" s="49" t="str">
        <f>IF([1]I0427_1037000158513_02_0_69_!CT70="","",[1]I0427_1037000158513_02_0_69_!CT70)</f>
        <v>нд</v>
      </c>
    </row>
    <row r="73" spans="1:76" s="50" customFormat="1" ht="78.75" x14ac:dyDescent="0.25">
      <c r="A73" s="52" t="str">
        <f>[1]I0427_1037000158513_02_0_69_!A71</f>
        <v>1.3.2</v>
      </c>
      <c r="B73" s="53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3" s="52" t="str">
        <f>[1]I0427_1037000158513_02_0_69_!C71</f>
        <v>Г</v>
      </c>
      <c r="D73" s="45" t="s">
        <v>75</v>
      </c>
      <c r="E73" s="45" t="e">
        <f>SUM(#REF!)</f>
        <v>#REF!</v>
      </c>
      <c r="F73" s="45" t="e">
        <f>SUM(#REF!)</f>
        <v>#REF!</v>
      </c>
      <c r="G73" s="45" t="e">
        <f>SUM(#REF!)</f>
        <v>#REF!</v>
      </c>
      <c r="H73" s="45" t="e">
        <f>SUM(#REF!)</f>
        <v>#REF!</v>
      </c>
      <c r="I73" s="45" t="e">
        <f>SUM(#REF!)</f>
        <v>#REF!</v>
      </c>
      <c r="J73" s="45" t="s">
        <v>75</v>
      </c>
      <c r="K73" s="45" t="s">
        <v>75</v>
      </c>
      <c r="L73" s="45" t="s">
        <v>75</v>
      </c>
      <c r="M73" s="45" t="s">
        <v>75</v>
      </c>
      <c r="N73" s="45" t="s">
        <v>75</v>
      </c>
      <c r="O73" s="45" t="s">
        <v>75</v>
      </c>
      <c r="P73" s="45" t="s">
        <v>75</v>
      </c>
      <c r="Q73" s="54">
        <v>0</v>
      </c>
      <c r="R73" s="54">
        <v>0</v>
      </c>
      <c r="S73" s="54">
        <v>0</v>
      </c>
      <c r="T73" s="54">
        <v>0</v>
      </c>
      <c r="U73" s="54">
        <v>0</v>
      </c>
      <c r="V73" s="45" t="s">
        <v>75</v>
      </c>
      <c r="W73" s="45" t="s">
        <v>75</v>
      </c>
      <c r="X73" s="45" t="s">
        <v>75</v>
      </c>
      <c r="Y73" s="45" t="s">
        <v>75</v>
      </c>
      <c r="Z73" s="45" t="s">
        <v>75</v>
      </c>
      <c r="AA73" s="45" t="s">
        <v>75</v>
      </c>
      <c r="AB73" s="45" t="s">
        <v>75</v>
      </c>
      <c r="AC73" s="54">
        <v>0</v>
      </c>
      <c r="AD73" s="54">
        <v>0</v>
      </c>
      <c r="AE73" s="54">
        <v>0</v>
      </c>
      <c r="AF73" s="54">
        <v>0</v>
      </c>
      <c r="AG73" s="54">
        <v>0</v>
      </c>
      <c r="AH73" s="45" t="s">
        <v>75</v>
      </c>
      <c r="AI73" s="45" t="s">
        <v>75</v>
      </c>
      <c r="AJ73" s="45" t="s">
        <v>75</v>
      </c>
      <c r="AK73" s="45" t="s">
        <v>75</v>
      </c>
      <c r="AL73" s="45" t="s">
        <v>75</v>
      </c>
      <c r="AM73" s="45" t="s">
        <v>75</v>
      </c>
      <c r="AN73" s="45" t="s">
        <v>75</v>
      </c>
      <c r="AO73" s="54">
        <v>0</v>
      </c>
      <c r="AP73" s="54">
        <v>0</v>
      </c>
      <c r="AQ73" s="54">
        <v>0</v>
      </c>
      <c r="AR73" s="54">
        <v>0</v>
      </c>
      <c r="AS73" s="54">
        <v>0</v>
      </c>
      <c r="AT73" s="45" t="s">
        <v>75</v>
      </c>
      <c r="AU73" s="45" t="s">
        <v>75</v>
      </c>
      <c r="AV73" s="45" t="s">
        <v>75</v>
      </c>
      <c r="AW73" s="45" t="s">
        <v>75</v>
      </c>
      <c r="AX73" s="45" t="s">
        <v>75</v>
      </c>
      <c r="AY73" s="45" t="s">
        <v>75</v>
      </c>
      <c r="AZ73" s="45" t="s">
        <v>75</v>
      </c>
      <c r="BA73" s="55">
        <v>0</v>
      </c>
      <c r="BB73" s="55">
        <v>0</v>
      </c>
      <c r="BC73" s="55">
        <v>0</v>
      </c>
      <c r="BD73" s="55">
        <v>0</v>
      </c>
      <c r="BE73" s="55">
        <v>0</v>
      </c>
      <c r="BF73" s="45" t="s">
        <v>75</v>
      </c>
      <c r="BG73" s="45" t="s">
        <v>75</v>
      </c>
      <c r="BH73" s="45" t="s">
        <v>75</v>
      </c>
      <c r="BI73" s="45" t="s">
        <v>75</v>
      </c>
      <c r="BJ73" s="45" t="s">
        <v>75</v>
      </c>
      <c r="BK73" s="45" t="s">
        <v>75</v>
      </c>
      <c r="BL73" s="45" t="s">
        <v>75</v>
      </c>
      <c r="BM73" s="55">
        <v>0</v>
      </c>
      <c r="BN73" s="55">
        <v>0</v>
      </c>
      <c r="BO73" s="55">
        <v>0</v>
      </c>
      <c r="BP73" s="55">
        <v>0</v>
      </c>
      <c r="BQ73" s="55">
        <v>0</v>
      </c>
      <c r="BR73" s="45" t="s">
        <v>75</v>
      </c>
      <c r="BS73" s="45">
        <f t="shared" si="41"/>
        <v>0</v>
      </c>
      <c r="BT73" s="45">
        <f t="shared" si="41"/>
        <v>0</v>
      </c>
      <c r="BU73" s="45">
        <f t="shared" si="41"/>
        <v>0</v>
      </c>
      <c r="BV73" s="45">
        <f t="shared" si="41"/>
        <v>0</v>
      </c>
      <c r="BW73" s="45">
        <f t="shared" si="41"/>
        <v>0</v>
      </c>
      <c r="BX73" s="49" t="str">
        <f>IF([1]I0427_1037000158513_02_0_69_!CT71="","",[1]I0427_1037000158513_02_0_69_!CT71)</f>
        <v>нд</v>
      </c>
    </row>
    <row r="74" spans="1:76" s="50" customFormat="1" ht="47.25" x14ac:dyDescent="0.25">
      <c r="A74" s="52" t="str">
        <f>[1]I0427_1037000158513_02_0_69_!A72</f>
        <v>1.4</v>
      </c>
      <c r="B74" s="53" t="str">
        <f>[1]I0427_1037000158513_02_0_69_!B72</f>
        <v>Прочее новое строительство объектов электросетевого хозяйства, всего, в том числе:</v>
      </c>
      <c r="C74" s="52" t="str">
        <f>[1]I0427_1037000158513_02_0_69_!C72</f>
        <v>Г</v>
      </c>
      <c r="D74" s="45" t="s">
        <v>75</v>
      </c>
      <c r="E74" s="45">
        <f>SUM(E75:E81)</f>
        <v>0</v>
      </c>
      <c r="F74" s="45">
        <f>SUM(F75:F81)</f>
        <v>0</v>
      </c>
      <c r="G74" s="45">
        <f>SUM(G75:G81)</f>
        <v>0</v>
      </c>
      <c r="H74" s="45">
        <f>SUM(H75:H81)</f>
        <v>0</v>
      </c>
      <c r="I74" s="45">
        <f>SUM(I75:I81)</f>
        <v>0</v>
      </c>
      <c r="J74" s="45" t="s">
        <v>75</v>
      </c>
      <c r="K74" s="45" t="s">
        <v>75</v>
      </c>
      <c r="L74" s="45" t="s">
        <v>75</v>
      </c>
      <c r="M74" s="45" t="s">
        <v>75</v>
      </c>
      <c r="N74" s="45" t="s">
        <v>75</v>
      </c>
      <c r="O74" s="45" t="s">
        <v>75</v>
      </c>
      <c r="P74" s="45" t="s">
        <v>75</v>
      </c>
      <c r="Q74" s="54">
        <f>SUM(Q75:Q81)</f>
        <v>0.82</v>
      </c>
      <c r="R74" s="54">
        <f>SUM(R75:R81)</f>
        <v>0</v>
      </c>
      <c r="S74" s="54">
        <f>SUM(S75:S81)</f>
        <v>22.576999999999998</v>
      </c>
      <c r="T74" s="54">
        <f>SUM(T75:T81)</f>
        <v>0</v>
      </c>
      <c r="U74" s="54">
        <f>SUM(U75:U81)</f>
        <v>12</v>
      </c>
      <c r="V74" s="45" t="s">
        <v>75</v>
      </c>
      <c r="W74" s="45" t="s">
        <v>75</v>
      </c>
      <c r="X74" s="45" t="s">
        <v>75</v>
      </c>
      <c r="Y74" s="45" t="s">
        <v>75</v>
      </c>
      <c r="Z74" s="45" t="s">
        <v>75</v>
      </c>
      <c r="AA74" s="45" t="s">
        <v>75</v>
      </c>
      <c r="AB74" s="45" t="s">
        <v>75</v>
      </c>
      <c r="AC74" s="54">
        <f>SUM(AC75:AC81)</f>
        <v>0</v>
      </c>
      <c r="AD74" s="54">
        <f>SUM(AD75:AD81)</f>
        <v>0</v>
      </c>
      <c r="AE74" s="54">
        <f>SUM(AE75:AE81)</f>
        <v>15.97</v>
      </c>
      <c r="AF74" s="54">
        <f>SUM(AF75:AF81)</f>
        <v>0</v>
      </c>
      <c r="AG74" s="54">
        <f>SUM(AG75:AG81)</f>
        <v>0</v>
      </c>
      <c r="AH74" s="45" t="s">
        <v>75</v>
      </c>
      <c r="AI74" s="45" t="s">
        <v>75</v>
      </c>
      <c r="AJ74" s="45" t="s">
        <v>75</v>
      </c>
      <c r="AK74" s="45" t="s">
        <v>75</v>
      </c>
      <c r="AL74" s="45" t="s">
        <v>75</v>
      </c>
      <c r="AM74" s="45" t="s">
        <v>75</v>
      </c>
      <c r="AN74" s="45" t="s">
        <v>75</v>
      </c>
      <c r="AO74" s="54">
        <f>SUM(AO75:AO81)</f>
        <v>0.25</v>
      </c>
      <c r="AP74" s="54">
        <f>SUM(AP75:AP81)</f>
        <v>0</v>
      </c>
      <c r="AQ74" s="54">
        <f>SUM(AQ75:AQ81)</f>
        <v>18.630000000000003</v>
      </c>
      <c r="AR74" s="54">
        <f>SUM(AR75:AR81)</f>
        <v>0</v>
      </c>
      <c r="AS74" s="54">
        <f>SUM(AS75:AS81)</f>
        <v>12</v>
      </c>
      <c r="AT74" s="45" t="s">
        <v>75</v>
      </c>
      <c r="AU74" s="45" t="s">
        <v>75</v>
      </c>
      <c r="AV74" s="45" t="s">
        <v>75</v>
      </c>
      <c r="AW74" s="45" t="s">
        <v>75</v>
      </c>
      <c r="AX74" s="45" t="s">
        <v>75</v>
      </c>
      <c r="AY74" s="45" t="s">
        <v>75</v>
      </c>
      <c r="AZ74" s="45" t="s">
        <v>75</v>
      </c>
      <c r="BA74" s="55">
        <f>SUM(BA75:BA81)</f>
        <v>3.24</v>
      </c>
      <c r="BB74" s="55">
        <f>SUM(BB75:BB81)</f>
        <v>0</v>
      </c>
      <c r="BC74" s="55">
        <f>SUM(BC75:BC81)</f>
        <v>19.973000000000003</v>
      </c>
      <c r="BD74" s="55">
        <f>SUM(BD75:BD81)</f>
        <v>0</v>
      </c>
      <c r="BE74" s="55">
        <f>SUM(BE75:BE81)</f>
        <v>18</v>
      </c>
      <c r="BF74" s="45" t="s">
        <v>75</v>
      </c>
      <c r="BG74" s="45" t="s">
        <v>75</v>
      </c>
      <c r="BH74" s="45" t="s">
        <v>75</v>
      </c>
      <c r="BI74" s="45" t="s">
        <v>75</v>
      </c>
      <c r="BJ74" s="45" t="s">
        <v>75</v>
      </c>
      <c r="BK74" s="45" t="s">
        <v>75</v>
      </c>
      <c r="BL74" s="45" t="s">
        <v>75</v>
      </c>
      <c r="BM74" s="54">
        <f>SUM(BM75:BM81)</f>
        <v>5.96</v>
      </c>
      <c r="BN74" s="54">
        <f>SUM(BN75:BN81)</f>
        <v>0</v>
      </c>
      <c r="BO74" s="54">
        <f>SUM(BO75:BO81)</f>
        <v>25.619999999999997</v>
      </c>
      <c r="BP74" s="54">
        <f>SUM(BP75:BP81)</f>
        <v>0</v>
      </c>
      <c r="BQ74" s="54">
        <f>SUM(BQ75:BQ81)</f>
        <v>22</v>
      </c>
      <c r="BR74" s="45" t="s">
        <v>75</v>
      </c>
      <c r="BS74" s="45">
        <f>SUM(BS75:BS81)</f>
        <v>0</v>
      </c>
      <c r="BT74" s="45">
        <f>SUM(BT75:BT81)</f>
        <v>0</v>
      </c>
      <c r="BU74" s="45">
        <f>SUM(BU75:BU81)</f>
        <v>0</v>
      </c>
      <c r="BV74" s="45">
        <f>SUM(BV75:BV81)</f>
        <v>0</v>
      </c>
      <c r="BW74" s="45">
        <f>SUM(BW75:BW81)</f>
        <v>0</v>
      </c>
      <c r="BX74" s="49" t="str">
        <f>IF([1]I0427_1037000158513_02_0_69_!CT72="","",[1]I0427_1037000158513_02_0_69_!CT72)</f>
        <v>нд</v>
      </c>
    </row>
    <row r="75" spans="1:76" ht="63" x14ac:dyDescent="0.25">
      <c r="A75" s="52" t="str">
        <f>[1]I0427_1037000158513_02_0_69_!A73</f>
        <v>1.4</v>
      </c>
      <c r="B75" s="53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5" s="52" t="str">
        <f>[1]I0427_1037000158513_02_0_69_!C73</f>
        <v>О_000450009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 t="s">
        <v>75</v>
      </c>
      <c r="K75" s="45" t="s">
        <v>75</v>
      </c>
      <c r="L75" s="45" t="s">
        <v>75</v>
      </c>
      <c r="M75" s="45" t="s">
        <v>75</v>
      </c>
      <c r="N75" s="45" t="s">
        <v>75</v>
      </c>
      <c r="O75" s="45" t="s">
        <v>75</v>
      </c>
      <c r="P75" s="49">
        <v>0</v>
      </c>
      <c r="Q75" s="54">
        <f>[1]I0427_1037000158513_04_0_69_!V75</f>
        <v>0</v>
      </c>
      <c r="R75" s="54">
        <f>[1]I0427_1037000158513_04_0_69_!W75</f>
        <v>0</v>
      </c>
      <c r="S75" s="54">
        <f>[1]I0427_1037000158513_04_0_69_!X75</f>
        <v>0</v>
      </c>
      <c r="T75" s="54">
        <f>[1]I0427_1037000158513_04_0_69_!Y75</f>
        <v>0</v>
      </c>
      <c r="U75" s="54">
        <f>[1]I0427_1037000158513_04_0_69_!Z75</f>
        <v>0</v>
      </c>
      <c r="V75" s="45" t="s">
        <v>75</v>
      </c>
      <c r="W75" s="45" t="s">
        <v>75</v>
      </c>
      <c r="X75" s="45" t="s">
        <v>75</v>
      </c>
      <c r="Y75" s="45" t="s">
        <v>75</v>
      </c>
      <c r="Z75" s="45" t="s">
        <v>75</v>
      </c>
      <c r="AA75" s="45" t="s">
        <v>75</v>
      </c>
      <c r="AB75" s="45">
        <v>0</v>
      </c>
      <c r="AC75" s="54">
        <f>[1]I0427_1037000158513_04_0_69_!AJ75</f>
        <v>0</v>
      </c>
      <c r="AD75" s="54">
        <f>[1]I0427_1037000158513_04_0_69_!AK75</f>
        <v>0</v>
      </c>
      <c r="AE75" s="54">
        <f>[1]I0427_1037000158513_04_0_69_!AL75</f>
        <v>0</v>
      </c>
      <c r="AF75" s="54">
        <f>[1]I0427_1037000158513_04_0_69_!AM75</f>
        <v>0</v>
      </c>
      <c r="AG75" s="54">
        <f>[1]I0427_1037000158513_04_0_69_!AN75</f>
        <v>0</v>
      </c>
      <c r="AH75" s="45" t="s">
        <v>75</v>
      </c>
      <c r="AI75" s="45" t="s">
        <v>75</v>
      </c>
      <c r="AJ75" s="45" t="s">
        <v>75</v>
      </c>
      <c r="AK75" s="45" t="s">
        <v>75</v>
      </c>
      <c r="AL75" s="45" t="s">
        <v>75</v>
      </c>
      <c r="AM75" s="45" t="s">
        <v>75</v>
      </c>
      <c r="AN75" s="45">
        <v>0</v>
      </c>
      <c r="AO75" s="54">
        <f>[1]I0427_1037000158513_04_0_69_!AX75</f>
        <v>0</v>
      </c>
      <c r="AP75" s="54">
        <f>[1]I0427_1037000158513_04_0_69_!AY75</f>
        <v>0</v>
      </c>
      <c r="AQ75" s="54">
        <f>[1]I0427_1037000158513_04_0_69_!AZ75</f>
        <v>0</v>
      </c>
      <c r="AR75" s="54">
        <f>[1]I0427_1037000158513_04_0_69_!BA75</f>
        <v>0</v>
      </c>
      <c r="AS75" s="54">
        <f>[1]I0427_1037000158513_04_0_69_!BB75</f>
        <v>0</v>
      </c>
      <c r="AT75" s="45" t="s">
        <v>75</v>
      </c>
      <c r="AU75" s="45" t="s">
        <v>75</v>
      </c>
      <c r="AV75" s="45" t="s">
        <v>75</v>
      </c>
      <c r="AW75" s="45" t="s">
        <v>75</v>
      </c>
      <c r="AX75" s="45" t="s">
        <v>75</v>
      </c>
      <c r="AY75" s="45" t="s">
        <v>75</v>
      </c>
      <c r="AZ75" s="45">
        <v>0</v>
      </c>
      <c r="BA75" s="55">
        <f>[1]I0427_1037000158513_04_0_69_!BL75</f>
        <v>0</v>
      </c>
      <c r="BB75" s="55">
        <f>[1]I0427_1037000158513_04_0_69_!BM75</f>
        <v>0</v>
      </c>
      <c r="BC75" s="55">
        <f>[1]I0427_1037000158513_04_0_69_!BN75</f>
        <v>0</v>
      </c>
      <c r="BD75" s="55">
        <f>[1]I0427_1037000158513_04_0_69_!BO75</f>
        <v>0</v>
      </c>
      <c r="BE75" s="55">
        <f>[1]I0427_1037000158513_04_0_69_!BP75</f>
        <v>0</v>
      </c>
      <c r="BF75" s="45" t="s">
        <v>75</v>
      </c>
      <c r="BG75" s="45" t="s">
        <v>75</v>
      </c>
      <c r="BH75" s="45" t="s">
        <v>75</v>
      </c>
      <c r="BI75" s="45" t="s">
        <v>75</v>
      </c>
      <c r="BJ75" s="45" t="s">
        <v>75</v>
      </c>
      <c r="BK75" s="45" t="s">
        <v>75</v>
      </c>
      <c r="BL75" s="45">
        <v>4</v>
      </c>
      <c r="BM75" s="54">
        <f>[1]I0427_1037000158513_04_0_69_!BZ75</f>
        <v>0</v>
      </c>
      <c r="BN75" s="54">
        <f>[1]I0427_1037000158513_04_0_69_!CA75</f>
        <v>0</v>
      </c>
      <c r="BO75" s="54">
        <f>[1]I0427_1037000158513_04_0_69_!CB75</f>
        <v>3.38</v>
      </c>
      <c r="BP75" s="54">
        <f>[1]I0427_1037000158513_04_0_69_!CC75</f>
        <v>0</v>
      </c>
      <c r="BQ75" s="54">
        <f>[1]I0427_1037000158513_04_0_69_!CD75</f>
        <v>0</v>
      </c>
      <c r="BR75" s="45" t="s">
        <v>75</v>
      </c>
      <c r="BS75" s="45" t="s">
        <v>75</v>
      </c>
      <c r="BT75" s="45" t="s">
        <v>75</v>
      </c>
      <c r="BU75" s="45" t="s">
        <v>75</v>
      </c>
      <c r="BV75" s="45" t="s">
        <v>75</v>
      </c>
      <c r="BW75" s="45" t="s">
        <v>75</v>
      </c>
      <c r="BX75" s="49" t="str">
        <f>IF([1]I0427_1037000158513_02_0_69_!CT73="","",[1]I0427_1037000158513_02_0_69_!CT73)</f>
        <v>нд</v>
      </c>
    </row>
    <row r="76" spans="1:76" ht="63" x14ac:dyDescent="0.25">
      <c r="A76" s="52" t="str">
        <f>[1]I0427_1037000158513_02_0_69_!A74</f>
        <v>1.4</v>
      </c>
      <c r="B76" s="53" t="str">
        <f>[1]I0427_1037000158513_02_0_69_!B74</f>
        <v>Обеспечение надежности электроснабжения путем замены голого провода на СИП на сетях 6/10кВ</v>
      </c>
      <c r="C76" s="52" t="str">
        <f>[1]I0427_1037000158513_02_0_69_!C74</f>
        <v>О_0004500010</v>
      </c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9">
        <v>3</v>
      </c>
      <c r="Q76" s="54">
        <f>[1]I0427_1037000158513_04_0_69_!V76</f>
        <v>0</v>
      </c>
      <c r="R76" s="54">
        <f>[1]I0427_1037000158513_04_0_69_!W76</f>
        <v>0</v>
      </c>
      <c r="S76" s="54">
        <f>[1]I0427_1037000158513_04_0_69_!X76</f>
        <v>3.3819999999999997</v>
      </c>
      <c r="T76" s="54">
        <f>[1]I0427_1037000158513_04_0_69_!Y76</f>
        <v>0</v>
      </c>
      <c r="U76" s="54">
        <f>[1]I0427_1037000158513_04_0_69_!Z76</f>
        <v>0</v>
      </c>
      <c r="V76" s="45" t="s">
        <v>75</v>
      </c>
      <c r="W76" s="45" t="s">
        <v>75</v>
      </c>
      <c r="X76" s="45" t="s">
        <v>75</v>
      </c>
      <c r="Y76" s="45" t="s">
        <v>75</v>
      </c>
      <c r="Z76" s="45" t="s">
        <v>75</v>
      </c>
      <c r="AA76" s="45" t="s">
        <v>75</v>
      </c>
      <c r="AB76" s="45">
        <v>0</v>
      </c>
      <c r="AC76" s="54">
        <f>[1]I0427_1037000158513_04_0_69_!AJ76</f>
        <v>0</v>
      </c>
      <c r="AD76" s="54">
        <f>[1]I0427_1037000158513_04_0_69_!AK76</f>
        <v>0</v>
      </c>
      <c r="AE76" s="54">
        <f>[1]I0427_1037000158513_04_0_69_!AL76</f>
        <v>0</v>
      </c>
      <c r="AF76" s="54">
        <f>[1]I0427_1037000158513_04_0_69_!AM76</f>
        <v>0</v>
      </c>
      <c r="AG76" s="54">
        <f>[1]I0427_1037000158513_04_0_69_!AN76</f>
        <v>0</v>
      </c>
      <c r="AH76" s="45" t="s">
        <v>75</v>
      </c>
      <c r="AI76" s="45" t="s">
        <v>75</v>
      </c>
      <c r="AJ76" s="45" t="s">
        <v>75</v>
      </c>
      <c r="AK76" s="45" t="s">
        <v>75</v>
      </c>
      <c r="AL76" s="45" t="s">
        <v>75</v>
      </c>
      <c r="AM76" s="45" t="s">
        <v>75</v>
      </c>
      <c r="AN76" s="45">
        <v>4</v>
      </c>
      <c r="AO76" s="54">
        <f>[1]I0427_1037000158513_04_0_69_!AX76</f>
        <v>0</v>
      </c>
      <c r="AP76" s="54">
        <f>[1]I0427_1037000158513_04_0_69_!AY76</f>
        <v>0</v>
      </c>
      <c r="AQ76" s="54">
        <f>[1]I0427_1037000158513_04_0_69_!AZ76</f>
        <v>1.9350000000000001</v>
      </c>
      <c r="AR76" s="54">
        <f>[1]I0427_1037000158513_04_0_69_!BA76</f>
        <v>0</v>
      </c>
      <c r="AS76" s="54">
        <f>[1]I0427_1037000158513_04_0_69_!BB76</f>
        <v>0</v>
      </c>
      <c r="AT76" s="45" t="s">
        <v>75</v>
      </c>
      <c r="AU76" s="45" t="s">
        <v>75</v>
      </c>
      <c r="AV76" s="45" t="s">
        <v>75</v>
      </c>
      <c r="AW76" s="45" t="s">
        <v>75</v>
      </c>
      <c r="AX76" s="45" t="s">
        <v>75</v>
      </c>
      <c r="AY76" s="45" t="s">
        <v>75</v>
      </c>
      <c r="AZ76" s="45">
        <v>3</v>
      </c>
      <c r="BA76" s="55">
        <f>[1]I0427_1037000158513_04_0_69_!BL76</f>
        <v>0</v>
      </c>
      <c r="BB76" s="55">
        <f>[1]I0427_1037000158513_04_0_69_!BM76</f>
        <v>0</v>
      </c>
      <c r="BC76" s="55">
        <f>[1]I0427_1037000158513_04_0_69_!BN76</f>
        <v>2.7230000000000003</v>
      </c>
      <c r="BD76" s="55">
        <f>[1]I0427_1037000158513_04_0_69_!BO76</f>
        <v>0</v>
      </c>
      <c r="BE76" s="55">
        <f>[1]I0427_1037000158513_04_0_69_!BP76</f>
        <v>0</v>
      </c>
      <c r="BF76" s="45" t="s">
        <v>75</v>
      </c>
      <c r="BG76" s="45" t="s">
        <v>75</v>
      </c>
      <c r="BH76" s="45" t="s">
        <v>75</v>
      </c>
      <c r="BI76" s="45" t="s">
        <v>75</v>
      </c>
      <c r="BJ76" s="45" t="s">
        <v>75</v>
      </c>
      <c r="BK76" s="45" t="s">
        <v>75</v>
      </c>
      <c r="BL76" s="45">
        <v>3</v>
      </c>
      <c r="BM76" s="54">
        <f>[1]I0427_1037000158513_04_0_69_!BZ76</f>
        <v>0</v>
      </c>
      <c r="BN76" s="54">
        <f>[1]I0427_1037000158513_04_0_69_!CA76</f>
        <v>0</v>
      </c>
      <c r="BO76" s="54">
        <f>[1]I0427_1037000158513_04_0_69_!CB76</f>
        <v>5.34</v>
      </c>
      <c r="BP76" s="54">
        <f>[1]I0427_1037000158513_04_0_69_!CC76</f>
        <v>0</v>
      </c>
      <c r="BQ76" s="54">
        <f>[1]I0427_1037000158513_04_0_69_!CD76</f>
        <v>0</v>
      </c>
      <c r="BR76" s="45" t="s">
        <v>75</v>
      </c>
      <c r="BS76" s="45" t="s">
        <v>75</v>
      </c>
      <c r="BT76" s="45" t="s">
        <v>75</v>
      </c>
      <c r="BU76" s="45" t="s">
        <v>75</v>
      </c>
      <c r="BV76" s="45" t="s">
        <v>75</v>
      </c>
      <c r="BW76" s="45" t="s">
        <v>75</v>
      </c>
      <c r="BX76" s="49" t="str">
        <f>IF([1]I0427_1037000158513_02_0_69_!CT74="","",[1]I0427_1037000158513_02_0_69_!CT74)</f>
        <v>нд</v>
      </c>
    </row>
    <row r="77" spans="1:76" ht="47.25" x14ac:dyDescent="0.25">
      <c r="A77" s="52" t="str">
        <f>[1]I0427_1037000158513_02_0_69_!A75</f>
        <v>1.4</v>
      </c>
      <c r="B77" s="53" t="str">
        <f>[1]I0427_1037000158513_02_0_69_!B75</f>
        <v>Обеспечение надежности электроснабжения путем выноса ВЛ 10кВ с частных территорий</v>
      </c>
      <c r="C77" s="52" t="str">
        <f>[1]I0427_1037000158513_02_0_69_!C75</f>
        <v>О_0000500011</v>
      </c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9">
        <v>3</v>
      </c>
      <c r="Q77" s="54">
        <f>[1]I0427_1037000158513_04_0_69_!V77</f>
        <v>0</v>
      </c>
      <c r="R77" s="54">
        <f>[1]I0427_1037000158513_04_0_69_!W77</f>
        <v>0</v>
      </c>
      <c r="S77" s="54">
        <f>[1]I0427_1037000158513_04_0_69_!X77</f>
        <v>0.61</v>
      </c>
      <c r="T77" s="54">
        <f>[1]I0427_1037000158513_04_0_69_!Y77</f>
        <v>0</v>
      </c>
      <c r="U77" s="54">
        <f>[1]I0427_1037000158513_04_0_69_!Z77</f>
        <v>0</v>
      </c>
      <c r="V77" s="45" t="s">
        <v>75</v>
      </c>
      <c r="W77" s="45" t="s">
        <v>75</v>
      </c>
      <c r="X77" s="45" t="s">
        <v>75</v>
      </c>
      <c r="Y77" s="45" t="s">
        <v>75</v>
      </c>
      <c r="Z77" s="45" t="s">
        <v>75</v>
      </c>
      <c r="AA77" s="45" t="s">
        <v>75</v>
      </c>
      <c r="AB77" s="45">
        <v>0</v>
      </c>
      <c r="AC77" s="54">
        <f>[1]I0427_1037000158513_04_0_69_!AJ77</f>
        <v>0</v>
      </c>
      <c r="AD77" s="54">
        <f>[1]I0427_1037000158513_04_0_69_!AK77</f>
        <v>0</v>
      </c>
      <c r="AE77" s="54">
        <f>[1]I0427_1037000158513_04_0_69_!AL77</f>
        <v>0</v>
      </c>
      <c r="AF77" s="54">
        <f>[1]I0427_1037000158513_04_0_69_!AM77</f>
        <v>0</v>
      </c>
      <c r="AG77" s="54">
        <f>[1]I0427_1037000158513_04_0_69_!AN77</f>
        <v>0</v>
      </c>
      <c r="AH77" s="45" t="s">
        <v>75</v>
      </c>
      <c r="AI77" s="45" t="s">
        <v>75</v>
      </c>
      <c r="AJ77" s="45" t="s">
        <v>75</v>
      </c>
      <c r="AK77" s="45" t="s">
        <v>75</v>
      </c>
      <c r="AL77" s="45" t="s">
        <v>75</v>
      </c>
      <c r="AM77" s="45" t="s">
        <v>75</v>
      </c>
      <c r="AN77" s="45">
        <v>0</v>
      </c>
      <c r="AO77" s="54">
        <f>[1]I0427_1037000158513_04_0_69_!AX77</f>
        <v>0</v>
      </c>
      <c r="AP77" s="54">
        <f>[1]I0427_1037000158513_04_0_69_!AY77</f>
        <v>0</v>
      </c>
      <c r="AQ77" s="54">
        <f>[1]I0427_1037000158513_04_0_69_!AZ77</f>
        <v>0</v>
      </c>
      <c r="AR77" s="54">
        <f>[1]I0427_1037000158513_04_0_69_!BA77</f>
        <v>0</v>
      </c>
      <c r="AS77" s="54">
        <f>[1]I0427_1037000158513_04_0_69_!BB77</f>
        <v>0</v>
      </c>
      <c r="AT77" s="45" t="s">
        <v>75</v>
      </c>
      <c r="AU77" s="45" t="s">
        <v>75</v>
      </c>
      <c r="AV77" s="45" t="s">
        <v>75</v>
      </c>
      <c r="AW77" s="45" t="s">
        <v>75</v>
      </c>
      <c r="AX77" s="45" t="s">
        <v>75</v>
      </c>
      <c r="AY77" s="45" t="s">
        <v>75</v>
      </c>
      <c r="AZ77" s="45">
        <v>0</v>
      </c>
      <c r="BA77" s="55">
        <f>[1]I0427_1037000158513_04_0_69_!BL77</f>
        <v>0</v>
      </c>
      <c r="BB77" s="55">
        <f>[1]I0427_1037000158513_04_0_69_!BM77</f>
        <v>0</v>
      </c>
      <c r="BC77" s="55">
        <f>[1]I0427_1037000158513_04_0_69_!BN77</f>
        <v>0</v>
      </c>
      <c r="BD77" s="55">
        <f>[1]I0427_1037000158513_04_0_69_!BO77</f>
        <v>0</v>
      </c>
      <c r="BE77" s="55">
        <f>[1]I0427_1037000158513_04_0_69_!BP77</f>
        <v>0</v>
      </c>
      <c r="BF77" s="45" t="s">
        <v>75</v>
      </c>
      <c r="BG77" s="45" t="s">
        <v>75</v>
      </c>
      <c r="BH77" s="45" t="s">
        <v>75</v>
      </c>
      <c r="BI77" s="45" t="s">
        <v>75</v>
      </c>
      <c r="BJ77" s="45" t="s">
        <v>75</v>
      </c>
      <c r="BK77" s="45" t="s">
        <v>75</v>
      </c>
      <c r="BL77" s="45">
        <v>0</v>
      </c>
      <c r="BM77" s="54">
        <f>[1]I0427_1037000158513_04_0_69_!BZ77</f>
        <v>0</v>
      </c>
      <c r="BN77" s="54">
        <f>[1]I0427_1037000158513_04_0_69_!CA77</f>
        <v>0</v>
      </c>
      <c r="BO77" s="54">
        <f>[1]I0427_1037000158513_04_0_69_!CB77</f>
        <v>0</v>
      </c>
      <c r="BP77" s="54">
        <f>[1]I0427_1037000158513_04_0_69_!CC77</f>
        <v>0</v>
      </c>
      <c r="BQ77" s="54">
        <f>[1]I0427_1037000158513_04_0_69_!CD77</f>
        <v>0</v>
      </c>
      <c r="BR77" s="45" t="s">
        <v>75</v>
      </c>
      <c r="BS77" s="45" t="s">
        <v>75</v>
      </c>
      <c r="BT77" s="45" t="s">
        <v>75</v>
      </c>
      <c r="BU77" s="45" t="s">
        <v>75</v>
      </c>
      <c r="BV77" s="45" t="s">
        <v>75</v>
      </c>
      <c r="BW77" s="45" t="s">
        <v>75</v>
      </c>
      <c r="BX77" s="49" t="str">
        <f>IF([1]I0427_1037000158513_02_0_69_!CT75="","",[1]I0427_1037000158513_02_0_69_!CT75)</f>
        <v>нд</v>
      </c>
    </row>
    <row r="78" spans="1:76" ht="31.5" x14ac:dyDescent="0.25">
      <c r="A78" s="52" t="str">
        <f>[1]I0427_1037000158513_02_0_69_!A76</f>
        <v>1.4</v>
      </c>
      <c r="B78" s="53" t="str">
        <f>[1]I0427_1037000158513_02_0_69_!B76</f>
        <v>Строительство и реконструкция сетей электроснабжения 0,4кВ</v>
      </c>
      <c r="C78" s="52" t="str">
        <f>[1]I0427_1037000158513_02_0_69_!C76</f>
        <v>О_0004500012</v>
      </c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9">
        <v>4</v>
      </c>
      <c r="Q78" s="54">
        <f>[1]I0427_1037000158513_04_0_69_!V78</f>
        <v>0</v>
      </c>
      <c r="R78" s="54">
        <f>[1]I0427_1037000158513_04_0_69_!W78</f>
        <v>0</v>
      </c>
      <c r="S78" s="54">
        <f>[1]I0427_1037000158513_04_0_69_!X78</f>
        <v>15.97</v>
      </c>
      <c r="T78" s="54">
        <f>[1]I0427_1037000158513_04_0_69_!Y78</f>
        <v>0</v>
      </c>
      <c r="U78" s="54">
        <f>[1]I0427_1037000158513_04_0_69_!Z78</f>
        <v>0</v>
      </c>
      <c r="V78" s="45" t="s">
        <v>75</v>
      </c>
      <c r="W78" s="45" t="s">
        <v>75</v>
      </c>
      <c r="X78" s="45" t="s">
        <v>75</v>
      </c>
      <c r="Y78" s="45" t="s">
        <v>75</v>
      </c>
      <c r="Z78" s="45" t="s">
        <v>75</v>
      </c>
      <c r="AA78" s="45" t="s">
        <v>75</v>
      </c>
      <c r="AB78" s="45">
        <v>4</v>
      </c>
      <c r="AC78" s="54">
        <f>[1]I0427_1037000158513_04_0_69_!AJ78</f>
        <v>0</v>
      </c>
      <c r="AD78" s="54">
        <f>[1]I0427_1037000158513_04_0_69_!AK78</f>
        <v>0</v>
      </c>
      <c r="AE78" s="54">
        <f>[1]I0427_1037000158513_04_0_69_!AL78</f>
        <v>15.97</v>
      </c>
      <c r="AF78" s="54">
        <f>[1]I0427_1037000158513_04_0_69_!AM78</f>
        <v>0</v>
      </c>
      <c r="AG78" s="54">
        <f>[1]I0427_1037000158513_04_0_69_!AN78</f>
        <v>0</v>
      </c>
      <c r="AH78" s="45" t="s">
        <v>75</v>
      </c>
      <c r="AI78" s="45" t="s">
        <v>75</v>
      </c>
      <c r="AJ78" s="45" t="s">
        <v>75</v>
      </c>
      <c r="AK78" s="45" t="s">
        <v>75</v>
      </c>
      <c r="AL78" s="45" t="s">
        <v>75</v>
      </c>
      <c r="AM78" s="45" t="s">
        <v>75</v>
      </c>
      <c r="AN78" s="45">
        <v>4</v>
      </c>
      <c r="AO78" s="54">
        <f>[1]I0427_1037000158513_04_0_69_!AX78</f>
        <v>0</v>
      </c>
      <c r="AP78" s="54">
        <f>[1]I0427_1037000158513_04_0_69_!AY78</f>
        <v>0</v>
      </c>
      <c r="AQ78" s="54">
        <f>[1]I0427_1037000158513_04_0_69_!AZ78</f>
        <v>15.97</v>
      </c>
      <c r="AR78" s="54">
        <f>[1]I0427_1037000158513_04_0_69_!BA78</f>
        <v>0</v>
      </c>
      <c r="AS78" s="54">
        <f>[1]I0427_1037000158513_04_0_69_!BB78</f>
        <v>0</v>
      </c>
      <c r="AT78" s="45" t="s">
        <v>75</v>
      </c>
      <c r="AU78" s="45" t="s">
        <v>75</v>
      </c>
      <c r="AV78" s="45" t="s">
        <v>75</v>
      </c>
      <c r="AW78" s="45" t="s">
        <v>75</v>
      </c>
      <c r="AX78" s="45" t="s">
        <v>75</v>
      </c>
      <c r="AY78" s="45" t="s">
        <v>75</v>
      </c>
      <c r="AZ78" s="45">
        <v>4</v>
      </c>
      <c r="BA78" s="55">
        <f>[1]I0427_1037000158513_04_0_69_!BL78</f>
        <v>0</v>
      </c>
      <c r="BB78" s="55">
        <f>[1]I0427_1037000158513_04_0_69_!BM78</f>
        <v>0</v>
      </c>
      <c r="BC78" s="55">
        <f>[1]I0427_1037000158513_04_0_69_!BN78</f>
        <v>15.97</v>
      </c>
      <c r="BD78" s="55">
        <f>[1]I0427_1037000158513_04_0_69_!BO78</f>
        <v>0</v>
      </c>
      <c r="BE78" s="55">
        <f>[1]I0427_1037000158513_04_0_69_!BP78</f>
        <v>0</v>
      </c>
      <c r="BF78" s="45" t="s">
        <v>75</v>
      </c>
      <c r="BG78" s="45" t="s">
        <v>75</v>
      </c>
      <c r="BH78" s="45" t="s">
        <v>75</v>
      </c>
      <c r="BI78" s="45" t="s">
        <v>75</v>
      </c>
      <c r="BJ78" s="45" t="s">
        <v>75</v>
      </c>
      <c r="BK78" s="45" t="s">
        <v>75</v>
      </c>
      <c r="BL78" s="45">
        <v>4</v>
      </c>
      <c r="BM78" s="54">
        <f>[1]I0427_1037000158513_04_0_69_!BZ78</f>
        <v>0</v>
      </c>
      <c r="BN78" s="54">
        <f>[1]I0427_1037000158513_04_0_69_!CA78</f>
        <v>0</v>
      </c>
      <c r="BO78" s="54">
        <f>[1]I0427_1037000158513_04_0_69_!CB78</f>
        <v>15.97</v>
      </c>
      <c r="BP78" s="54">
        <f>[1]I0427_1037000158513_04_0_69_!CC78</f>
        <v>0</v>
      </c>
      <c r="BQ78" s="54">
        <f>[1]I0427_1037000158513_04_0_69_!CD78</f>
        <v>0</v>
      </c>
      <c r="BR78" s="45" t="s">
        <v>75</v>
      </c>
      <c r="BS78" s="45" t="s">
        <v>75</v>
      </c>
      <c r="BT78" s="45" t="s">
        <v>75</v>
      </c>
      <c r="BU78" s="45" t="s">
        <v>75</v>
      </c>
      <c r="BV78" s="45" t="s">
        <v>75</v>
      </c>
      <c r="BW78" s="45" t="s">
        <v>75</v>
      </c>
      <c r="BX78" s="49" t="str">
        <f>IF([1]I0427_1037000158513_02_0_69_!CT76="","",[1]I0427_1037000158513_02_0_69_!CT76)</f>
        <v>нд</v>
      </c>
    </row>
    <row r="79" spans="1:76" ht="78.75" x14ac:dyDescent="0.25">
      <c r="A79" s="52" t="str">
        <f>[1]I0427_1037000158513_02_0_69_!A77</f>
        <v>1.4</v>
      </c>
      <c r="B79" s="53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9" s="52" t="str">
        <f>[1]I0427_1037000158513_02_0_69_!C77</f>
        <v>О_1004560013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 t="s">
        <v>75</v>
      </c>
      <c r="K79" s="45" t="s">
        <v>75</v>
      </c>
      <c r="L79" s="45" t="s">
        <v>75</v>
      </c>
      <c r="M79" s="45" t="s">
        <v>75</v>
      </c>
      <c r="N79" s="45" t="s">
        <v>75</v>
      </c>
      <c r="O79" s="45" t="s">
        <v>75</v>
      </c>
      <c r="P79" s="49">
        <v>4</v>
      </c>
      <c r="Q79" s="54">
        <f>[1]I0427_1037000158513_04_0_69_!V79</f>
        <v>0.82</v>
      </c>
      <c r="R79" s="54">
        <f>[1]I0427_1037000158513_04_0_69_!W79</f>
        <v>0</v>
      </c>
      <c r="S79" s="54">
        <f>[1]I0427_1037000158513_04_0_69_!X79</f>
        <v>2.6150000000000002</v>
      </c>
      <c r="T79" s="54">
        <f>[1]I0427_1037000158513_04_0_69_!Y79</f>
        <v>0</v>
      </c>
      <c r="U79" s="54">
        <f>[1]I0427_1037000158513_04_0_69_!Z79</f>
        <v>0</v>
      </c>
      <c r="V79" s="45" t="s">
        <v>75</v>
      </c>
      <c r="W79" s="45" t="s">
        <v>75</v>
      </c>
      <c r="X79" s="45" t="s">
        <v>75</v>
      </c>
      <c r="Y79" s="45" t="s">
        <v>75</v>
      </c>
      <c r="Z79" s="45" t="s">
        <v>75</v>
      </c>
      <c r="AA79" s="45" t="s">
        <v>75</v>
      </c>
      <c r="AB79" s="45">
        <v>0</v>
      </c>
      <c r="AC79" s="54">
        <f>[1]I0427_1037000158513_04_0_69_!AJ79</f>
        <v>0</v>
      </c>
      <c r="AD79" s="54">
        <f>[1]I0427_1037000158513_04_0_69_!AK79</f>
        <v>0</v>
      </c>
      <c r="AE79" s="54">
        <f>[1]I0427_1037000158513_04_0_69_!AL79</f>
        <v>0</v>
      </c>
      <c r="AF79" s="54">
        <f>[1]I0427_1037000158513_04_0_69_!AM79</f>
        <v>0</v>
      </c>
      <c r="AG79" s="54">
        <f>[1]I0427_1037000158513_04_0_69_!AN79</f>
        <v>0</v>
      </c>
      <c r="AH79" s="45" t="s">
        <v>75</v>
      </c>
      <c r="AI79" s="45" t="s">
        <v>75</v>
      </c>
      <c r="AJ79" s="45" t="s">
        <v>75</v>
      </c>
      <c r="AK79" s="45" t="s">
        <v>75</v>
      </c>
      <c r="AL79" s="45" t="s">
        <v>75</v>
      </c>
      <c r="AM79" s="45" t="s">
        <v>75</v>
      </c>
      <c r="AN79" s="45">
        <v>4</v>
      </c>
      <c r="AO79" s="54">
        <f>[1]I0427_1037000158513_04_0_69_!AX79</f>
        <v>0.25</v>
      </c>
      <c r="AP79" s="54">
        <f>[1]I0427_1037000158513_04_0_69_!AY79</f>
        <v>0</v>
      </c>
      <c r="AQ79" s="54">
        <f>[1]I0427_1037000158513_04_0_69_!AZ79</f>
        <v>0.72499999999999998</v>
      </c>
      <c r="AR79" s="54">
        <f>[1]I0427_1037000158513_04_0_69_!BA79</f>
        <v>0</v>
      </c>
      <c r="AS79" s="54">
        <f>[1]I0427_1037000158513_04_0_69_!BB79</f>
        <v>0</v>
      </c>
      <c r="AT79" s="45" t="s">
        <v>75</v>
      </c>
      <c r="AU79" s="45" t="s">
        <v>75</v>
      </c>
      <c r="AV79" s="45" t="s">
        <v>75</v>
      </c>
      <c r="AW79" s="45" t="s">
        <v>75</v>
      </c>
      <c r="AX79" s="45" t="s">
        <v>75</v>
      </c>
      <c r="AY79" s="45" t="s">
        <v>75</v>
      </c>
      <c r="AZ79" s="45">
        <v>4</v>
      </c>
      <c r="BA79" s="55">
        <f>[1]I0427_1037000158513_04_0_69_!BL79</f>
        <v>3.24</v>
      </c>
      <c r="BB79" s="55">
        <f>[1]I0427_1037000158513_04_0_69_!BM79</f>
        <v>0</v>
      </c>
      <c r="BC79" s="55">
        <f>[1]I0427_1037000158513_04_0_69_!BN79</f>
        <v>1.28</v>
      </c>
      <c r="BD79" s="55">
        <f>[1]I0427_1037000158513_04_0_69_!BO79</f>
        <v>0</v>
      </c>
      <c r="BE79" s="55">
        <f>[1]I0427_1037000158513_04_0_69_!BP79</f>
        <v>0</v>
      </c>
      <c r="BF79" s="45" t="s">
        <v>75</v>
      </c>
      <c r="BG79" s="45" t="s">
        <v>75</v>
      </c>
      <c r="BH79" s="45" t="s">
        <v>75</v>
      </c>
      <c r="BI79" s="45" t="s">
        <v>75</v>
      </c>
      <c r="BJ79" s="45" t="s">
        <v>75</v>
      </c>
      <c r="BK79" s="45" t="s">
        <v>75</v>
      </c>
      <c r="BL79" s="45">
        <v>4</v>
      </c>
      <c r="BM79" s="54">
        <f>[1]I0427_1037000158513_04_0_69_!BZ79</f>
        <v>5.96</v>
      </c>
      <c r="BN79" s="54">
        <f>[1]I0427_1037000158513_04_0_69_!CA79</f>
        <v>0</v>
      </c>
      <c r="BO79" s="54">
        <f>[1]I0427_1037000158513_04_0_69_!CB79</f>
        <v>0.93</v>
      </c>
      <c r="BP79" s="54">
        <f>[1]I0427_1037000158513_04_0_69_!CC79</f>
        <v>0</v>
      </c>
      <c r="BQ79" s="54">
        <f>[1]I0427_1037000158513_04_0_69_!CD79</f>
        <v>0</v>
      </c>
      <c r="BR79" s="45" t="s">
        <v>75</v>
      </c>
      <c r="BS79" s="45" t="s">
        <v>75</v>
      </c>
      <c r="BT79" s="45" t="s">
        <v>75</v>
      </c>
      <c r="BU79" s="45" t="s">
        <v>75</v>
      </c>
      <c r="BV79" s="45" t="s">
        <v>75</v>
      </c>
      <c r="BW79" s="45" t="s">
        <v>75</v>
      </c>
      <c r="BX79" s="49" t="str">
        <f>IF([1]I0427_1037000158513_02_0_69_!CT77="","",[1]I0427_1037000158513_02_0_69_!CT77)</f>
        <v>нд</v>
      </c>
    </row>
    <row r="80" spans="1:76" x14ac:dyDescent="0.25">
      <c r="A80" s="52" t="str">
        <f>[1]I0427_1037000158513_02_0_69_!A78</f>
        <v>1.4</v>
      </c>
      <c r="B80" s="53" t="str">
        <f>[1]I0427_1037000158513_02_0_69_!B78</f>
        <v>Установка реклоузеров</v>
      </c>
      <c r="C80" s="52" t="str">
        <f>[1]I0427_1037000158513_02_0_69_!C78</f>
        <v>О_0000000814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 t="s">
        <v>75</v>
      </c>
      <c r="K80" s="45" t="s">
        <v>75</v>
      </c>
      <c r="L80" s="45" t="s">
        <v>75</v>
      </c>
      <c r="M80" s="45" t="s">
        <v>75</v>
      </c>
      <c r="N80" s="45" t="s">
        <v>75</v>
      </c>
      <c r="O80" s="45" t="s">
        <v>75</v>
      </c>
      <c r="P80" s="49">
        <v>0</v>
      </c>
      <c r="Q80" s="54">
        <f>[1]I0427_1037000158513_04_0_69_!V80</f>
        <v>0</v>
      </c>
      <c r="R80" s="54">
        <f>[1]I0427_1037000158513_04_0_69_!W80</f>
        <v>0</v>
      </c>
      <c r="S80" s="54">
        <f>[1]I0427_1037000158513_04_0_69_!X80</f>
        <v>0</v>
      </c>
      <c r="T80" s="54">
        <f>[1]I0427_1037000158513_04_0_69_!Y80</f>
        <v>0</v>
      </c>
      <c r="U80" s="54">
        <f>[1]I0427_1037000158513_04_0_69_!Z80</f>
        <v>0</v>
      </c>
      <c r="V80" s="45" t="s">
        <v>75</v>
      </c>
      <c r="W80" s="45" t="s">
        <v>75</v>
      </c>
      <c r="X80" s="45" t="s">
        <v>75</v>
      </c>
      <c r="Y80" s="45" t="s">
        <v>75</v>
      </c>
      <c r="Z80" s="45" t="s">
        <v>75</v>
      </c>
      <c r="AA80" s="45" t="s">
        <v>75</v>
      </c>
      <c r="AB80" s="45">
        <v>0</v>
      </c>
      <c r="AC80" s="54">
        <f>[1]I0427_1037000158513_04_0_69_!AJ80</f>
        <v>0</v>
      </c>
      <c r="AD80" s="54">
        <f>[1]I0427_1037000158513_04_0_69_!AK80</f>
        <v>0</v>
      </c>
      <c r="AE80" s="54">
        <f>[1]I0427_1037000158513_04_0_69_!AL80</f>
        <v>0</v>
      </c>
      <c r="AF80" s="54">
        <f>[1]I0427_1037000158513_04_0_69_!AM80</f>
        <v>0</v>
      </c>
      <c r="AG80" s="54">
        <f>[1]I0427_1037000158513_04_0_69_!AN80</f>
        <v>0</v>
      </c>
      <c r="AH80" s="45" t="s">
        <v>75</v>
      </c>
      <c r="AI80" s="45" t="s">
        <v>75</v>
      </c>
      <c r="AJ80" s="45" t="s">
        <v>75</v>
      </c>
      <c r="AK80" s="45" t="s">
        <v>75</v>
      </c>
      <c r="AL80" s="45" t="s">
        <v>75</v>
      </c>
      <c r="AM80" s="45" t="s">
        <v>75</v>
      </c>
      <c r="AN80" s="45">
        <v>0</v>
      </c>
      <c r="AO80" s="54">
        <f>[1]I0427_1037000158513_04_0_69_!AX80</f>
        <v>0</v>
      </c>
      <c r="AP80" s="54">
        <f>[1]I0427_1037000158513_04_0_69_!AY80</f>
        <v>0</v>
      </c>
      <c r="AQ80" s="54">
        <f>[1]I0427_1037000158513_04_0_69_!AZ80</f>
        <v>0</v>
      </c>
      <c r="AR80" s="54">
        <f>[1]I0427_1037000158513_04_0_69_!BA80</f>
        <v>0</v>
      </c>
      <c r="AS80" s="54">
        <f>[1]I0427_1037000158513_04_0_69_!BB80</f>
        <v>0</v>
      </c>
      <c r="AT80" s="45" t="s">
        <v>75</v>
      </c>
      <c r="AU80" s="45" t="s">
        <v>75</v>
      </c>
      <c r="AV80" s="45" t="s">
        <v>75</v>
      </c>
      <c r="AW80" s="45" t="s">
        <v>75</v>
      </c>
      <c r="AX80" s="45" t="s">
        <v>75</v>
      </c>
      <c r="AY80" s="45" t="s">
        <v>75</v>
      </c>
      <c r="AZ80" s="45">
        <v>0</v>
      </c>
      <c r="BA80" s="55">
        <f>[1]I0427_1037000158513_04_0_69_!BL80</f>
        <v>0</v>
      </c>
      <c r="BB80" s="55">
        <f>[1]I0427_1037000158513_04_0_69_!BM80</f>
        <v>0</v>
      </c>
      <c r="BC80" s="55">
        <f>[1]I0427_1037000158513_04_0_69_!BN80</f>
        <v>0</v>
      </c>
      <c r="BD80" s="55">
        <f>[1]I0427_1037000158513_04_0_69_!BO80</f>
        <v>0</v>
      </c>
      <c r="BE80" s="55">
        <f>[1]I0427_1037000158513_04_0_69_!BP80</f>
        <v>0</v>
      </c>
      <c r="BF80" s="45" t="s">
        <v>75</v>
      </c>
      <c r="BG80" s="45" t="s">
        <v>75</v>
      </c>
      <c r="BH80" s="45" t="s">
        <v>75</v>
      </c>
      <c r="BI80" s="45" t="s">
        <v>75</v>
      </c>
      <c r="BJ80" s="45" t="s">
        <v>75</v>
      </c>
      <c r="BK80" s="45" t="s">
        <v>75</v>
      </c>
      <c r="BL80" s="45">
        <v>3</v>
      </c>
      <c r="BM80" s="54">
        <f>[1]I0427_1037000158513_04_0_69_!BZ80</f>
        <v>0</v>
      </c>
      <c r="BN80" s="54">
        <f>[1]I0427_1037000158513_04_0_69_!CA80</f>
        <v>0</v>
      </c>
      <c r="BO80" s="54">
        <f>[1]I0427_1037000158513_04_0_69_!CB80</f>
        <v>0</v>
      </c>
      <c r="BP80" s="54">
        <f>[1]I0427_1037000158513_04_0_69_!CC80</f>
        <v>0</v>
      </c>
      <c r="BQ80" s="54">
        <f>[1]I0427_1037000158513_04_0_69_!CD80</f>
        <v>4</v>
      </c>
      <c r="BR80" s="45" t="s">
        <v>75</v>
      </c>
      <c r="BS80" s="45" t="s">
        <v>75</v>
      </c>
      <c r="BT80" s="45" t="s">
        <v>75</v>
      </c>
      <c r="BU80" s="45" t="s">
        <v>75</v>
      </c>
      <c r="BV80" s="45" t="s">
        <v>75</v>
      </c>
      <c r="BW80" s="45" t="s">
        <v>75</v>
      </c>
      <c r="BX80" s="49" t="str">
        <f>IF([1]I0427_1037000158513_02_0_69_!CT78="","",[1]I0427_1037000158513_02_0_69_!CT78)</f>
        <v>нд</v>
      </c>
    </row>
    <row r="81" spans="1:76" x14ac:dyDescent="0.25">
      <c r="A81" s="52" t="str">
        <f>[1]I0427_1037000158513_02_0_69_!A79</f>
        <v>1.4</v>
      </c>
      <c r="B81" s="53" t="str">
        <f>[1]I0427_1037000158513_02_0_69_!B79</f>
        <v>Установка трансформаторов в ТП</v>
      </c>
      <c r="C81" s="52" t="str">
        <f>[1]I0427_1037000158513_02_0_69_!C79</f>
        <v>О_0200000015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 t="s">
        <v>75</v>
      </c>
      <c r="K81" s="45" t="s">
        <v>75</v>
      </c>
      <c r="L81" s="45" t="s">
        <v>75</v>
      </c>
      <c r="M81" s="45" t="s">
        <v>75</v>
      </c>
      <c r="N81" s="45" t="s">
        <v>75</v>
      </c>
      <c r="O81" s="45" t="s">
        <v>75</v>
      </c>
      <c r="P81" s="49">
        <v>4</v>
      </c>
      <c r="Q81" s="54">
        <f>[1]I0427_1037000158513_04_0_69_!V81</f>
        <v>0</v>
      </c>
      <c r="R81" s="54">
        <f>[1]I0427_1037000158513_04_0_69_!W81</f>
        <v>0</v>
      </c>
      <c r="S81" s="54">
        <f>[1]I0427_1037000158513_04_0_69_!X81</f>
        <v>0</v>
      </c>
      <c r="T81" s="54">
        <f>[1]I0427_1037000158513_04_0_69_!Y81</f>
        <v>0</v>
      </c>
      <c r="U81" s="54">
        <f>[1]I0427_1037000158513_04_0_69_!Z81</f>
        <v>12</v>
      </c>
      <c r="V81" s="45" t="s">
        <v>75</v>
      </c>
      <c r="W81" s="45" t="s">
        <v>75</v>
      </c>
      <c r="X81" s="45" t="s">
        <v>75</v>
      </c>
      <c r="Y81" s="45" t="s">
        <v>75</v>
      </c>
      <c r="Z81" s="45" t="s">
        <v>75</v>
      </c>
      <c r="AA81" s="45" t="s">
        <v>75</v>
      </c>
      <c r="AB81" s="45">
        <v>0</v>
      </c>
      <c r="AC81" s="54">
        <f>[1]I0427_1037000158513_04_0_69_!AJ81</f>
        <v>0</v>
      </c>
      <c r="AD81" s="54">
        <f>[1]I0427_1037000158513_04_0_69_!AK81</f>
        <v>0</v>
      </c>
      <c r="AE81" s="54">
        <f>[1]I0427_1037000158513_04_0_69_!AL81</f>
        <v>0</v>
      </c>
      <c r="AF81" s="54">
        <f>[1]I0427_1037000158513_04_0_69_!AM81</f>
        <v>0</v>
      </c>
      <c r="AG81" s="54">
        <f>[1]I0427_1037000158513_04_0_69_!AN81</f>
        <v>0</v>
      </c>
      <c r="AH81" s="45" t="s">
        <v>75</v>
      </c>
      <c r="AI81" s="45" t="s">
        <v>75</v>
      </c>
      <c r="AJ81" s="45" t="s">
        <v>75</v>
      </c>
      <c r="AK81" s="45" t="s">
        <v>75</v>
      </c>
      <c r="AL81" s="45" t="s">
        <v>75</v>
      </c>
      <c r="AM81" s="45" t="s">
        <v>75</v>
      </c>
      <c r="AN81" s="45">
        <v>4</v>
      </c>
      <c r="AO81" s="54">
        <f>[1]I0427_1037000158513_04_0_69_!AX81</f>
        <v>0</v>
      </c>
      <c r="AP81" s="54">
        <f>[1]I0427_1037000158513_04_0_69_!AY81</f>
        <v>0</v>
      </c>
      <c r="AQ81" s="54">
        <f>[1]I0427_1037000158513_04_0_69_!AZ81</f>
        <v>0</v>
      </c>
      <c r="AR81" s="54">
        <f>[1]I0427_1037000158513_04_0_69_!BA81</f>
        <v>0</v>
      </c>
      <c r="AS81" s="54">
        <f>[1]I0427_1037000158513_04_0_69_!BB81</f>
        <v>12</v>
      </c>
      <c r="AT81" s="45" t="s">
        <v>75</v>
      </c>
      <c r="AU81" s="45" t="s">
        <v>75</v>
      </c>
      <c r="AV81" s="45" t="s">
        <v>75</v>
      </c>
      <c r="AW81" s="45" t="s">
        <v>75</v>
      </c>
      <c r="AX81" s="45" t="s">
        <v>75</v>
      </c>
      <c r="AY81" s="45" t="s">
        <v>75</v>
      </c>
      <c r="AZ81" s="45">
        <v>4</v>
      </c>
      <c r="BA81" s="55">
        <f>[1]I0427_1037000158513_04_0_69_!BL81</f>
        <v>0</v>
      </c>
      <c r="BB81" s="55">
        <f>[1]I0427_1037000158513_04_0_69_!BM81</f>
        <v>0</v>
      </c>
      <c r="BC81" s="55">
        <f>[1]I0427_1037000158513_04_0_69_!BN81</f>
        <v>0</v>
      </c>
      <c r="BD81" s="55">
        <f>[1]I0427_1037000158513_04_0_69_!BO81</f>
        <v>0</v>
      </c>
      <c r="BE81" s="55">
        <f>[1]I0427_1037000158513_04_0_69_!BP81</f>
        <v>18</v>
      </c>
      <c r="BF81" s="45" t="s">
        <v>75</v>
      </c>
      <c r="BG81" s="45" t="s">
        <v>75</v>
      </c>
      <c r="BH81" s="45" t="s">
        <v>75</v>
      </c>
      <c r="BI81" s="45" t="s">
        <v>75</v>
      </c>
      <c r="BJ81" s="45" t="s">
        <v>75</v>
      </c>
      <c r="BK81" s="45" t="s">
        <v>75</v>
      </c>
      <c r="BL81" s="45">
        <v>4</v>
      </c>
      <c r="BM81" s="54">
        <f>[1]I0427_1037000158513_04_0_69_!BZ81</f>
        <v>0</v>
      </c>
      <c r="BN81" s="54">
        <f>[1]I0427_1037000158513_04_0_69_!CA81</f>
        <v>0</v>
      </c>
      <c r="BO81" s="54">
        <f>[1]I0427_1037000158513_04_0_69_!CB81</f>
        <v>0</v>
      </c>
      <c r="BP81" s="54">
        <f>[1]I0427_1037000158513_04_0_69_!CC81</f>
        <v>0</v>
      </c>
      <c r="BQ81" s="54">
        <f>[1]I0427_1037000158513_04_0_69_!CD81</f>
        <v>18</v>
      </c>
      <c r="BR81" s="45" t="s">
        <v>75</v>
      </c>
      <c r="BS81" s="45" t="s">
        <v>75</v>
      </c>
      <c r="BT81" s="45" t="s">
        <v>75</v>
      </c>
      <c r="BU81" s="45" t="s">
        <v>75</v>
      </c>
      <c r="BV81" s="45" t="s">
        <v>75</v>
      </c>
      <c r="BW81" s="45" t="s">
        <v>75</v>
      </c>
      <c r="BX81" s="49" t="str">
        <f>IF([1]I0427_1037000158513_02_0_69_!CT79="","",[1]I0427_1037000158513_02_0_69_!CT79)</f>
        <v>нд</v>
      </c>
    </row>
    <row r="82" spans="1:76" s="50" customFormat="1" ht="47.25" x14ac:dyDescent="0.25">
      <c r="A82" s="52" t="str">
        <f>[1]I0427_1037000158513_02_0_69_!A80</f>
        <v>1.5</v>
      </c>
      <c r="B82" s="53" t="str">
        <f>[1]I0427_1037000158513_02_0_69_!B80</f>
        <v>Покупка земельных участков для целей реализации инвестиционных проектов, всего, в том числе:</v>
      </c>
      <c r="C82" s="52" t="str">
        <f>[1]I0427_1037000158513_02_0_69_!C80</f>
        <v>Г</v>
      </c>
      <c r="D82" s="45" t="s">
        <v>75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 t="s">
        <v>75</v>
      </c>
      <c r="K82" s="45" t="s">
        <v>75</v>
      </c>
      <c r="L82" s="45" t="s">
        <v>75</v>
      </c>
      <c r="M82" s="45" t="s">
        <v>75</v>
      </c>
      <c r="N82" s="45" t="s">
        <v>75</v>
      </c>
      <c r="O82" s="45" t="s">
        <v>75</v>
      </c>
      <c r="P82" s="45" t="s">
        <v>75</v>
      </c>
      <c r="Q82" s="54">
        <v>0</v>
      </c>
      <c r="R82" s="54">
        <v>0</v>
      </c>
      <c r="S82" s="54">
        <v>0</v>
      </c>
      <c r="T82" s="54">
        <v>0</v>
      </c>
      <c r="U82" s="54">
        <v>0</v>
      </c>
      <c r="V82" s="45" t="s">
        <v>75</v>
      </c>
      <c r="W82" s="45" t="s">
        <v>75</v>
      </c>
      <c r="X82" s="45" t="s">
        <v>75</v>
      </c>
      <c r="Y82" s="45" t="s">
        <v>75</v>
      </c>
      <c r="Z82" s="45" t="s">
        <v>75</v>
      </c>
      <c r="AA82" s="45" t="s">
        <v>75</v>
      </c>
      <c r="AB82" s="45" t="s">
        <v>75</v>
      </c>
      <c r="AC82" s="54">
        <v>0</v>
      </c>
      <c r="AD82" s="54">
        <v>0</v>
      </c>
      <c r="AE82" s="54">
        <v>0</v>
      </c>
      <c r="AF82" s="54">
        <v>0</v>
      </c>
      <c r="AG82" s="54">
        <v>0</v>
      </c>
      <c r="AH82" s="45" t="s">
        <v>75</v>
      </c>
      <c r="AI82" s="45" t="s">
        <v>75</v>
      </c>
      <c r="AJ82" s="45" t="s">
        <v>75</v>
      </c>
      <c r="AK82" s="45" t="s">
        <v>75</v>
      </c>
      <c r="AL82" s="45" t="s">
        <v>75</v>
      </c>
      <c r="AM82" s="45" t="s">
        <v>75</v>
      </c>
      <c r="AN82" s="45" t="s">
        <v>75</v>
      </c>
      <c r="AO82" s="54">
        <v>0</v>
      </c>
      <c r="AP82" s="54">
        <v>0</v>
      </c>
      <c r="AQ82" s="54">
        <v>0</v>
      </c>
      <c r="AR82" s="54">
        <v>0</v>
      </c>
      <c r="AS82" s="54">
        <v>0</v>
      </c>
      <c r="AT82" s="45" t="s">
        <v>75</v>
      </c>
      <c r="AU82" s="45" t="s">
        <v>75</v>
      </c>
      <c r="AV82" s="45" t="s">
        <v>75</v>
      </c>
      <c r="AW82" s="45" t="s">
        <v>75</v>
      </c>
      <c r="AX82" s="45" t="s">
        <v>75</v>
      </c>
      <c r="AY82" s="45" t="s">
        <v>75</v>
      </c>
      <c r="AZ82" s="45" t="s">
        <v>75</v>
      </c>
      <c r="BA82" s="55">
        <v>0</v>
      </c>
      <c r="BB82" s="55">
        <v>0</v>
      </c>
      <c r="BC82" s="55">
        <v>0</v>
      </c>
      <c r="BD82" s="55">
        <v>0</v>
      </c>
      <c r="BE82" s="55">
        <v>0</v>
      </c>
      <c r="BF82" s="45" t="s">
        <v>75</v>
      </c>
      <c r="BG82" s="45" t="s">
        <v>75</v>
      </c>
      <c r="BH82" s="45" t="s">
        <v>75</v>
      </c>
      <c r="BI82" s="45" t="s">
        <v>75</v>
      </c>
      <c r="BJ82" s="45" t="s">
        <v>75</v>
      </c>
      <c r="BK82" s="45" t="s">
        <v>75</v>
      </c>
      <c r="BL82" s="45" t="s">
        <v>75</v>
      </c>
      <c r="BM82" s="47">
        <f t="shared" ref="BM82:BQ82" si="42">SUM(BM83:BM88)</f>
        <v>0</v>
      </c>
      <c r="BN82" s="47">
        <f t="shared" si="42"/>
        <v>0</v>
      </c>
      <c r="BO82" s="47">
        <f t="shared" si="42"/>
        <v>0</v>
      </c>
      <c r="BP82" s="47">
        <f t="shared" si="42"/>
        <v>0</v>
      </c>
      <c r="BQ82" s="47">
        <f t="shared" si="42"/>
        <v>0</v>
      </c>
      <c r="BR82" s="45" t="s">
        <v>75</v>
      </c>
      <c r="BS82" s="46">
        <f t="shared" ref="BS82:BW82" si="43">SUM(BS83:BS88)</f>
        <v>0</v>
      </c>
      <c r="BT82" s="46">
        <f t="shared" si="43"/>
        <v>0</v>
      </c>
      <c r="BU82" s="46">
        <f t="shared" si="43"/>
        <v>0</v>
      </c>
      <c r="BV82" s="46">
        <f t="shared" si="43"/>
        <v>0</v>
      </c>
      <c r="BW82" s="46">
        <f t="shared" si="43"/>
        <v>0</v>
      </c>
      <c r="BX82" s="49" t="str">
        <f>IF([1]I0427_1037000158513_02_0_69_!CT80="","",[1]I0427_1037000158513_02_0_69_!CT80)</f>
        <v>нд</v>
      </c>
    </row>
    <row r="83" spans="1:76" s="50" customFormat="1" ht="31.5" x14ac:dyDescent="0.25">
      <c r="A83" s="52" t="str">
        <f>[1]I0427_1037000158513_02_0_69_!A81</f>
        <v>1.6</v>
      </c>
      <c r="B83" s="53" t="str">
        <f>[1]I0427_1037000158513_02_0_69_!B81</f>
        <v>Прочие инвестиционные проекты, всего, в том числе:</v>
      </c>
      <c r="C83" s="52" t="str">
        <f>[1]I0427_1037000158513_02_0_69_!C81</f>
        <v>Г</v>
      </c>
      <c r="D83" s="45" t="s">
        <v>75</v>
      </c>
      <c r="E83" s="45" t="s">
        <v>75</v>
      </c>
      <c r="F83" s="45" t="s">
        <v>75</v>
      </c>
      <c r="G83" s="45" t="s">
        <v>75</v>
      </c>
      <c r="H83" s="45" t="s">
        <v>75</v>
      </c>
      <c r="I83" s="45" t="s">
        <v>75</v>
      </c>
      <c r="J83" s="45" t="s">
        <v>75</v>
      </c>
      <c r="K83" s="45" t="s">
        <v>75</v>
      </c>
      <c r="L83" s="45" t="s">
        <v>75</v>
      </c>
      <c r="M83" s="45" t="s">
        <v>75</v>
      </c>
      <c r="N83" s="45" t="s">
        <v>75</v>
      </c>
      <c r="O83" s="45" t="s">
        <v>75</v>
      </c>
      <c r="P83" s="45" t="s">
        <v>75</v>
      </c>
      <c r="Q83" s="54" t="s">
        <v>75</v>
      </c>
      <c r="R83" s="54" t="s">
        <v>75</v>
      </c>
      <c r="S83" s="54" t="s">
        <v>75</v>
      </c>
      <c r="T83" s="54" t="s">
        <v>75</v>
      </c>
      <c r="U83" s="54" t="s">
        <v>75</v>
      </c>
      <c r="V83" s="45" t="s">
        <v>75</v>
      </c>
      <c r="W83" s="45" t="s">
        <v>75</v>
      </c>
      <c r="X83" s="45" t="s">
        <v>75</v>
      </c>
      <c r="Y83" s="45" t="s">
        <v>75</v>
      </c>
      <c r="Z83" s="45" t="s">
        <v>75</v>
      </c>
      <c r="AA83" s="45" t="s">
        <v>75</v>
      </c>
      <c r="AB83" s="45" t="s">
        <v>75</v>
      </c>
      <c r="AC83" s="54" t="s">
        <v>75</v>
      </c>
      <c r="AD83" s="54" t="s">
        <v>75</v>
      </c>
      <c r="AE83" s="54" t="s">
        <v>75</v>
      </c>
      <c r="AF83" s="54" t="s">
        <v>75</v>
      </c>
      <c r="AG83" s="54" t="s">
        <v>75</v>
      </c>
      <c r="AH83" s="45" t="s">
        <v>75</v>
      </c>
      <c r="AI83" s="45" t="s">
        <v>75</v>
      </c>
      <c r="AJ83" s="45" t="s">
        <v>75</v>
      </c>
      <c r="AK83" s="45" t="s">
        <v>75</v>
      </c>
      <c r="AL83" s="45" t="s">
        <v>75</v>
      </c>
      <c r="AM83" s="45" t="s">
        <v>75</v>
      </c>
      <c r="AN83" s="45" t="s">
        <v>75</v>
      </c>
      <c r="AO83" s="54" t="s">
        <v>75</v>
      </c>
      <c r="AP83" s="54" t="s">
        <v>75</v>
      </c>
      <c r="AQ83" s="54" t="s">
        <v>75</v>
      </c>
      <c r="AR83" s="54" t="s">
        <v>75</v>
      </c>
      <c r="AS83" s="54" t="s">
        <v>75</v>
      </c>
      <c r="AT83" s="45" t="s">
        <v>75</v>
      </c>
      <c r="AU83" s="45" t="s">
        <v>75</v>
      </c>
      <c r="AV83" s="45" t="s">
        <v>75</v>
      </c>
      <c r="AW83" s="45" t="s">
        <v>75</v>
      </c>
      <c r="AX83" s="45" t="s">
        <v>75</v>
      </c>
      <c r="AY83" s="45" t="s">
        <v>75</v>
      </c>
      <c r="AZ83" s="45" t="s">
        <v>75</v>
      </c>
      <c r="BA83" s="55" t="s">
        <v>75</v>
      </c>
      <c r="BB83" s="55" t="s">
        <v>75</v>
      </c>
      <c r="BC83" s="55" t="s">
        <v>75</v>
      </c>
      <c r="BD83" s="55" t="s">
        <v>75</v>
      </c>
      <c r="BE83" s="55" t="s">
        <v>75</v>
      </c>
      <c r="BF83" s="45" t="s">
        <v>75</v>
      </c>
      <c r="BG83" s="45" t="s">
        <v>75</v>
      </c>
      <c r="BH83" s="45" t="s">
        <v>75</v>
      </c>
      <c r="BI83" s="45" t="s">
        <v>75</v>
      </c>
      <c r="BJ83" s="45" t="s">
        <v>75</v>
      </c>
      <c r="BK83" s="45" t="s">
        <v>75</v>
      </c>
      <c r="BL83" s="45" t="s">
        <v>75</v>
      </c>
      <c r="BM83" s="54" t="s">
        <v>75</v>
      </c>
      <c r="BN83" s="54" t="s">
        <v>75</v>
      </c>
      <c r="BO83" s="54" t="s">
        <v>75</v>
      </c>
      <c r="BP83" s="54" t="s">
        <v>75</v>
      </c>
      <c r="BQ83" s="54" t="s">
        <v>75</v>
      </c>
      <c r="BR83" s="45" t="s">
        <v>75</v>
      </c>
      <c r="BS83" s="45" t="s">
        <v>75</v>
      </c>
      <c r="BT83" s="45" t="s">
        <v>75</v>
      </c>
      <c r="BU83" s="45" t="s">
        <v>75</v>
      </c>
      <c r="BV83" s="45" t="s">
        <v>75</v>
      </c>
      <c r="BW83" s="45" t="s">
        <v>75</v>
      </c>
      <c r="BX83" s="45" t="s">
        <v>75</v>
      </c>
    </row>
    <row r="84" spans="1:76" ht="31.5" x14ac:dyDescent="0.25">
      <c r="A84" s="52" t="str">
        <f>[1]I0427_1037000158513_02_0_69_!A82</f>
        <v>1.6</v>
      </c>
      <c r="B84" s="53" t="str">
        <f>[1]I0427_1037000158513_02_0_69_!B82</f>
        <v>Приобретение бортового автомобиля</v>
      </c>
      <c r="C84" s="52" t="str">
        <f>[1]I0427_1037000158513_02_0_69_!C82</f>
        <v>О_0000007016</v>
      </c>
      <c r="D84" s="45" t="s">
        <v>75</v>
      </c>
      <c r="E84" s="45" t="s">
        <v>75</v>
      </c>
      <c r="F84" s="45" t="s">
        <v>75</v>
      </c>
      <c r="G84" s="45" t="s">
        <v>75</v>
      </c>
      <c r="H84" s="45" t="s">
        <v>75</v>
      </c>
      <c r="I84" s="45" t="s">
        <v>75</v>
      </c>
      <c r="J84" s="45" t="s">
        <v>75</v>
      </c>
      <c r="K84" s="45" t="s">
        <v>75</v>
      </c>
      <c r="L84" s="45" t="s">
        <v>75</v>
      </c>
      <c r="M84" s="45" t="s">
        <v>75</v>
      </c>
      <c r="N84" s="45" t="s">
        <v>75</v>
      </c>
      <c r="O84" s="45" t="s">
        <v>75</v>
      </c>
      <c r="P84" s="49" t="s">
        <v>75</v>
      </c>
      <c r="Q84" s="54" t="s">
        <v>75</v>
      </c>
      <c r="R84" s="54" t="s">
        <v>75</v>
      </c>
      <c r="S84" s="54" t="s">
        <v>75</v>
      </c>
      <c r="T84" s="54" t="s">
        <v>75</v>
      </c>
      <c r="U84" s="54" t="s">
        <v>75</v>
      </c>
      <c r="V84" s="45" t="s">
        <v>75</v>
      </c>
      <c r="W84" s="45" t="s">
        <v>75</v>
      </c>
      <c r="X84" s="45" t="s">
        <v>75</v>
      </c>
      <c r="Y84" s="45" t="s">
        <v>75</v>
      </c>
      <c r="Z84" s="45" t="s">
        <v>75</v>
      </c>
      <c r="AA84" s="45" t="s">
        <v>75</v>
      </c>
      <c r="AB84" s="45" t="s">
        <v>75</v>
      </c>
      <c r="AC84" s="54" t="s">
        <v>75</v>
      </c>
      <c r="AD84" s="54" t="s">
        <v>75</v>
      </c>
      <c r="AE84" s="54" t="s">
        <v>75</v>
      </c>
      <c r="AF84" s="54" t="s">
        <v>75</v>
      </c>
      <c r="AG84" s="54" t="s">
        <v>75</v>
      </c>
      <c r="AH84" s="45" t="s">
        <v>75</v>
      </c>
      <c r="AI84" s="45" t="s">
        <v>75</v>
      </c>
      <c r="AJ84" s="45" t="s">
        <v>75</v>
      </c>
      <c r="AK84" s="45" t="s">
        <v>75</v>
      </c>
      <c r="AL84" s="45" t="s">
        <v>75</v>
      </c>
      <c r="AM84" s="45" t="s">
        <v>75</v>
      </c>
      <c r="AN84" s="45" t="s">
        <v>75</v>
      </c>
      <c r="AO84" s="54" t="s">
        <v>75</v>
      </c>
      <c r="AP84" s="54" t="s">
        <v>75</v>
      </c>
      <c r="AQ84" s="54" t="s">
        <v>75</v>
      </c>
      <c r="AR84" s="54" t="s">
        <v>75</v>
      </c>
      <c r="AS84" s="54" t="s">
        <v>75</v>
      </c>
      <c r="AT84" s="45" t="s">
        <v>75</v>
      </c>
      <c r="AU84" s="45" t="s">
        <v>75</v>
      </c>
      <c r="AV84" s="45" t="s">
        <v>75</v>
      </c>
      <c r="AW84" s="45" t="s">
        <v>75</v>
      </c>
      <c r="AX84" s="45" t="s">
        <v>75</v>
      </c>
      <c r="AY84" s="45" t="s">
        <v>75</v>
      </c>
      <c r="AZ84" s="45" t="s">
        <v>75</v>
      </c>
      <c r="BA84" s="55" t="s">
        <v>75</v>
      </c>
      <c r="BB84" s="55" t="s">
        <v>75</v>
      </c>
      <c r="BC84" s="55" t="s">
        <v>75</v>
      </c>
      <c r="BD84" s="55" t="s">
        <v>75</v>
      </c>
      <c r="BE84" s="55" t="s">
        <v>75</v>
      </c>
      <c r="BF84" s="45" t="s">
        <v>75</v>
      </c>
      <c r="BG84" s="45" t="s">
        <v>75</v>
      </c>
      <c r="BH84" s="45" t="s">
        <v>75</v>
      </c>
      <c r="BI84" s="45" t="s">
        <v>75</v>
      </c>
      <c r="BJ84" s="45" t="s">
        <v>75</v>
      </c>
      <c r="BK84" s="45" t="s">
        <v>75</v>
      </c>
      <c r="BL84" s="45" t="s">
        <v>75</v>
      </c>
      <c r="BM84" s="54" t="s">
        <v>75</v>
      </c>
      <c r="BN84" s="54" t="s">
        <v>75</v>
      </c>
      <c r="BO84" s="54" t="s">
        <v>75</v>
      </c>
      <c r="BP84" s="54" t="s">
        <v>75</v>
      </c>
      <c r="BQ84" s="54" t="s">
        <v>75</v>
      </c>
      <c r="BR84" s="45" t="s">
        <v>75</v>
      </c>
      <c r="BS84" s="45" t="s">
        <v>75</v>
      </c>
      <c r="BT84" s="45" t="s">
        <v>75</v>
      </c>
      <c r="BU84" s="45" t="s">
        <v>75</v>
      </c>
      <c r="BV84" s="45" t="s">
        <v>75</v>
      </c>
      <c r="BW84" s="45" t="s">
        <v>75</v>
      </c>
      <c r="BX84" s="49" t="str">
        <f>IF([1]I0427_1037000158513_02_0_69_!CT82="","",[1]I0427_1037000158513_02_0_69_!CT82)</f>
        <v>нд</v>
      </c>
    </row>
    <row r="85" spans="1:76" ht="31.5" x14ac:dyDescent="0.25">
      <c r="A85" s="52" t="str">
        <f>[1]I0427_1037000158513_02_0_69_!A83</f>
        <v>1.6</v>
      </c>
      <c r="B85" s="53" t="str">
        <f>[1]I0427_1037000158513_02_0_69_!B83</f>
        <v>Приобретение автомобильного крана</v>
      </c>
      <c r="C85" s="52" t="str">
        <f>[1]I0427_1037000158513_02_0_69_!C83</f>
        <v>О_0000007017</v>
      </c>
      <c r="D85" s="45" t="s">
        <v>75</v>
      </c>
      <c r="E85" s="45" t="s">
        <v>75</v>
      </c>
      <c r="F85" s="45" t="s">
        <v>75</v>
      </c>
      <c r="G85" s="45" t="s">
        <v>75</v>
      </c>
      <c r="H85" s="45" t="s">
        <v>75</v>
      </c>
      <c r="I85" s="45" t="s">
        <v>75</v>
      </c>
      <c r="J85" s="45" t="s">
        <v>75</v>
      </c>
      <c r="K85" s="45" t="s">
        <v>75</v>
      </c>
      <c r="L85" s="45" t="s">
        <v>75</v>
      </c>
      <c r="M85" s="45" t="s">
        <v>75</v>
      </c>
      <c r="N85" s="45" t="s">
        <v>75</v>
      </c>
      <c r="O85" s="45" t="s">
        <v>75</v>
      </c>
      <c r="P85" s="49" t="s">
        <v>75</v>
      </c>
      <c r="Q85" s="54" t="s">
        <v>75</v>
      </c>
      <c r="R85" s="54" t="s">
        <v>75</v>
      </c>
      <c r="S85" s="54" t="s">
        <v>75</v>
      </c>
      <c r="T85" s="54" t="s">
        <v>75</v>
      </c>
      <c r="U85" s="54" t="s">
        <v>75</v>
      </c>
      <c r="V85" s="45" t="s">
        <v>75</v>
      </c>
      <c r="W85" s="45" t="s">
        <v>75</v>
      </c>
      <c r="X85" s="45" t="s">
        <v>75</v>
      </c>
      <c r="Y85" s="45" t="s">
        <v>75</v>
      </c>
      <c r="Z85" s="45" t="s">
        <v>75</v>
      </c>
      <c r="AA85" s="45" t="s">
        <v>75</v>
      </c>
      <c r="AB85" s="45" t="s">
        <v>75</v>
      </c>
      <c r="AC85" s="54" t="s">
        <v>75</v>
      </c>
      <c r="AD85" s="54" t="s">
        <v>75</v>
      </c>
      <c r="AE85" s="54" t="s">
        <v>75</v>
      </c>
      <c r="AF85" s="54" t="s">
        <v>75</v>
      </c>
      <c r="AG85" s="54" t="s">
        <v>75</v>
      </c>
      <c r="AH85" s="45" t="s">
        <v>75</v>
      </c>
      <c r="AI85" s="45" t="s">
        <v>75</v>
      </c>
      <c r="AJ85" s="45" t="s">
        <v>75</v>
      </c>
      <c r="AK85" s="45" t="s">
        <v>75</v>
      </c>
      <c r="AL85" s="45" t="s">
        <v>75</v>
      </c>
      <c r="AM85" s="45" t="s">
        <v>75</v>
      </c>
      <c r="AN85" s="45" t="s">
        <v>75</v>
      </c>
      <c r="AO85" s="54" t="s">
        <v>75</v>
      </c>
      <c r="AP85" s="54" t="s">
        <v>75</v>
      </c>
      <c r="AQ85" s="54" t="s">
        <v>75</v>
      </c>
      <c r="AR85" s="54" t="s">
        <v>75</v>
      </c>
      <c r="AS85" s="54" t="s">
        <v>75</v>
      </c>
      <c r="AT85" s="45" t="s">
        <v>75</v>
      </c>
      <c r="AU85" s="45" t="s">
        <v>75</v>
      </c>
      <c r="AV85" s="45" t="s">
        <v>75</v>
      </c>
      <c r="AW85" s="45" t="s">
        <v>75</v>
      </c>
      <c r="AX85" s="45" t="s">
        <v>75</v>
      </c>
      <c r="AY85" s="45" t="s">
        <v>75</v>
      </c>
      <c r="AZ85" s="45" t="s">
        <v>75</v>
      </c>
      <c r="BA85" s="55" t="s">
        <v>75</v>
      </c>
      <c r="BB85" s="55" t="s">
        <v>75</v>
      </c>
      <c r="BC85" s="55" t="s">
        <v>75</v>
      </c>
      <c r="BD85" s="55" t="s">
        <v>75</v>
      </c>
      <c r="BE85" s="55" t="s">
        <v>75</v>
      </c>
      <c r="BF85" s="45" t="s">
        <v>75</v>
      </c>
      <c r="BG85" s="45" t="s">
        <v>75</v>
      </c>
      <c r="BH85" s="45" t="s">
        <v>75</v>
      </c>
      <c r="BI85" s="45" t="s">
        <v>75</v>
      </c>
      <c r="BJ85" s="45" t="s">
        <v>75</v>
      </c>
      <c r="BK85" s="45" t="s">
        <v>75</v>
      </c>
      <c r="BL85" s="45" t="s">
        <v>75</v>
      </c>
      <c r="BM85" s="54" t="s">
        <v>75</v>
      </c>
      <c r="BN85" s="54" t="s">
        <v>75</v>
      </c>
      <c r="BO85" s="54" t="s">
        <v>75</v>
      </c>
      <c r="BP85" s="54" t="s">
        <v>75</v>
      </c>
      <c r="BQ85" s="54" t="s">
        <v>75</v>
      </c>
      <c r="BR85" s="45" t="s">
        <v>75</v>
      </c>
      <c r="BS85" s="45" t="s">
        <v>75</v>
      </c>
      <c r="BT85" s="45" t="s">
        <v>75</v>
      </c>
      <c r="BU85" s="45" t="s">
        <v>75</v>
      </c>
      <c r="BV85" s="45" t="s">
        <v>75</v>
      </c>
      <c r="BW85" s="45" t="s">
        <v>75</v>
      </c>
      <c r="BX85" s="49" t="str">
        <f>IF([1]I0427_1037000158513_02_0_69_!CT83="","",[1]I0427_1037000158513_02_0_69_!CT83)</f>
        <v>нд</v>
      </c>
    </row>
    <row r="86" spans="1:76" x14ac:dyDescent="0.25">
      <c r="A86" s="52" t="str">
        <f>[1]I0427_1037000158513_02_0_69_!A84</f>
        <v>1.6</v>
      </c>
      <c r="B86" s="53" t="str">
        <f>[1]I0427_1037000158513_02_0_69_!B84</f>
        <v>Приобретение легкового автомобиля</v>
      </c>
      <c r="C86" s="52" t="str">
        <f>[1]I0427_1037000158513_02_0_69_!C84</f>
        <v>О_0000007018</v>
      </c>
      <c r="D86" s="45" t="s">
        <v>75</v>
      </c>
      <c r="E86" s="45" t="s">
        <v>75</v>
      </c>
      <c r="F86" s="45" t="s">
        <v>75</v>
      </c>
      <c r="G86" s="45" t="s">
        <v>75</v>
      </c>
      <c r="H86" s="45" t="s">
        <v>75</v>
      </c>
      <c r="I86" s="45" t="s">
        <v>75</v>
      </c>
      <c r="J86" s="45" t="s">
        <v>75</v>
      </c>
      <c r="K86" s="45" t="s">
        <v>75</v>
      </c>
      <c r="L86" s="45" t="s">
        <v>75</v>
      </c>
      <c r="M86" s="45" t="s">
        <v>75</v>
      </c>
      <c r="N86" s="45" t="s">
        <v>75</v>
      </c>
      <c r="O86" s="45" t="s">
        <v>75</v>
      </c>
      <c r="P86" s="49" t="s">
        <v>75</v>
      </c>
      <c r="Q86" s="54" t="s">
        <v>75</v>
      </c>
      <c r="R86" s="54" t="s">
        <v>75</v>
      </c>
      <c r="S86" s="54" t="s">
        <v>75</v>
      </c>
      <c r="T86" s="54" t="s">
        <v>75</v>
      </c>
      <c r="U86" s="54" t="s">
        <v>75</v>
      </c>
      <c r="V86" s="45" t="s">
        <v>75</v>
      </c>
      <c r="W86" s="45" t="s">
        <v>75</v>
      </c>
      <c r="X86" s="45" t="s">
        <v>75</v>
      </c>
      <c r="Y86" s="45" t="s">
        <v>75</v>
      </c>
      <c r="Z86" s="45" t="s">
        <v>75</v>
      </c>
      <c r="AA86" s="45" t="s">
        <v>75</v>
      </c>
      <c r="AB86" s="45" t="s">
        <v>75</v>
      </c>
      <c r="AC86" s="54" t="s">
        <v>75</v>
      </c>
      <c r="AD86" s="54" t="s">
        <v>75</v>
      </c>
      <c r="AE86" s="54" t="s">
        <v>75</v>
      </c>
      <c r="AF86" s="54" t="s">
        <v>75</v>
      </c>
      <c r="AG86" s="54" t="s">
        <v>75</v>
      </c>
      <c r="AH86" s="45" t="s">
        <v>75</v>
      </c>
      <c r="AI86" s="45" t="s">
        <v>75</v>
      </c>
      <c r="AJ86" s="45" t="s">
        <v>75</v>
      </c>
      <c r="AK86" s="45" t="s">
        <v>75</v>
      </c>
      <c r="AL86" s="45" t="s">
        <v>75</v>
      </c>
      <c r="AM86" s="45" t="s">
        <v>75</v>
      </c>
      <c r="AN86" s="45" t="s">
        <v>75</v>
      </c>
      <c r="AO86" s="54" t="s">
        <v>75</v>
      </c>
      <c r="AP86" s="54" t="s">
        <v>75</v>
      </c>
      <c r="AQ86" s="54" t="s">
        <v>75</v>
      </c>
      <c r="AR86" s="54" t="s">
        <v>75</v>
      </c>
      <c r="AS86" s="54" t="s">
        <v>75</v>
      </c>
      <c r="AT86" s="45" t="s">
        <v>75</v>
      </c>
      <c r="AU86" s="45" t="s">
        <v>75</v>
      </c>
      <c r="AV86" s="45" t="s">
        <v>75</v>
      </c>
      <c r="AW86" s="45" t="s">
        <v>75</v>
      </c>
      <c r="AX86" s="45" t="s">
        <v>75</v>
      </c>
      <c r="AY86" s="45" t="s">
        <v>75</v>
      </c>
      <c r="AZ86" s="45" t="s">
        <v>75</v>
      </c>
      <c r="BA86" s="55" t="s">
        <v>75</v>
      </c>
      <c r="BB86" s="55" t="s">
        <v>75</v>
      </c>
      <c r="BC86" s="55" t="s">
        <v>75</v>
      </c>
      <c r="BD86" s="55" t="s">
        <v>75</v>
      </c>
      <c r="BE86" s="55" t="s">
        <v>75</v>
      </c>
      <c r="BF86" s="45" t="s">
        <v>75</v>
      </c>
      <c r="BG86" s="45" t="s">
        <v>75</v>
      </c>
      <c r="BH86" s="45" t="s">
        <v>75</v>
      </c>
      <c r="BI86" s="45" t="s">
        <v>75</v>
      </c>
      <c r="BJ86" s="45" t="s">
        <v>75</v>
      </c>
      <c r="BK86" s="45" t="s">
        <v>75</v>
      </c>
      <c r="BL86" s="45" t="s">
        <v>75</v>
      </c>
      <c r="BM86" s="54" t="s">
        <v>75</v>
      </c>
      <c r="BN86" s="54" t="s">
        <v>75</v>
      </c>
      <c r="BO86" s="54" t="s">
        <v>75</v>
      </c>
      <c r="BP86" s="54" t="s">
        <v>75</v>
      </c>
      <c r="BQ86" s="54" t="s">
        <v>75</v>
      </c>
      <c r="BR86" s="45" t="s">
        <v>75</v>
      </c>
      <c r="BS86" s="45" t="s">
        <v>75</v>
      </c>
      <c r="BT86" s="45" t="s">
        <v>75</v>
      </c>
      <c r="BU86" s="45" t="s">
        <v>75</v>
      </c>
      <c r="BV86" s="45" t="s">
        <v>75</v>
      </c>
      <c r="BW86" s="45" t="s">
        <v>75</v>
      </c>
      <c r="BX86" s="49" t="str">
        <f>IF([1]I0427_1037000158513_02_0_69_!CT84="","",[1]I0427_1037000158513_02_0_69_!CT84)</f>
        <v>нд</v>
      </c>
    </row>
    <row r="87" spans="1:76" ht="31.5" x14ac:dyDescent="0.25">
      <c r="A87" s="52" t="str">
        <f>[1]I0427_1037000158513_02_0_69_!A85</f>
        <v>1.6</v>
      </c>
      <c r="B87" s="53" t="str">
        <f>[1]I0427_1037000158513_02_0_69_!B85</f>
        <v>Приобретение тягача с полуприцепом</v>
      </c>
      <c r="C87" s="52" t="str">
        <f>[1]I0427_1037000158513_02_0_69_!C85</f>
        <v>О_0000000819</v>
      </c>
      <c r="D87" s="45" t="s">
        <v>75</v>
      </c>
      <c r="E87" s="45" t="s">
        <v>75</v>
      </c>
      <c r="F87" s="45" t="s">
        <v>75</v>
      </c>
      <c r="G87" s="45" t="s">
        <v>75</v>
      </c>
      <c r="H87" s="45" t="s">
        <v>75</v>
      </c>
      <c r="I87" s="45" t="s">
        <v>75</v>
      </c>
      <c r="J87" s="45" t="s">
        <v>75</v>
      </c>
      <c r="K87" s="45" t="s">
        <v>75</v>
      </c>
      <c r="L87" s="45" t="s">
        <v>75</v>
      </c>
      <c r="M87" s="45" t="s">
        <v>75</v>
      </c>
      <c r="N87" s="45" t="s">
        <v>75</v>
      </c>
      <c r="O87" s="45" t="s">
        <v>75</v>
      </c>
      <c r="P87" s="49" t="s">
        <v>75</v>
      </c>
      <c r="Q87" s="54" t="s">
        <v>75</v>
      </c>
      <c r="R87" s="54" t="s">
        <v>75</v>
      </c>
      <c r="S87" s="54" t="s">
        <v>75</v>
      </c>
      <c r="T87" s="54" t="s">
        <v>75</v>
      </c>
      <c r="U87" s="54" t="s">
        <v>75</v>
      </c>
      <c r="V87" s="45" t="s">
        <v>75</v>
      </c>
      <c r="W87" s="45" t="s">
        <v>75</v>
      </c>
      <c r="X87" s="45" t="s">
        <v>75</v>
      </c>
      <c r="Y87" s="45" t="s">
        <v>75</v>
      </c>
      <c r="Z87" s="45" t="s">
        <v>75</v>
      </c>
      <c r="AA87" s="45" t="s">
        <v>75</v>
      </c>
      <c r="AB87" s="45" t="s">
        <v>75</v>
      </c>
      <c r="AC87" s="54" t="s">
        <v>75</v>
      </c>
      <c r="AD87" s="54" t="s">
        <v>75</v>
      </c>
      <c r="AE87" s="54" t="s">
        <v>75</v>
      </c>
      <c r="AF87" s="54" t="s">
        <v>75</v>
      </c>
      <c r="AG87" s="54" t="s">
        <v>75</v>
      </c>
      <c r="AH87" s="45" t="s">
        <v>75</v>
      </c>
      <c r="AI87" s="45" t="s">
        <v>75</v>
      </c>
      <c r="AJ87" s="45" t="s">
        <v>75</v>
      </c>
      <c r="AK87" s="45" t="s">
        <v>75</v>
      </c>
      <c r="AL87" s="45" t="s">
        <v>75</v>
      </c>
      <c r="AM87" s="45" t="s">
        <v>75</v>
      </c>
      <c r="AN87" s="45" t="s">
        <v>75</v>
      </c>
      <c r="AO87" s="54" t="s">
        <v>75</v>
      </c>
      <c r="AP87" s="54" t="s">
        <v>75</v>
      </c>
      <c r="AQ87" s="54" t="s">
        <v>75</v>
      </c>
      <c r="AR87" s="54" t="s">
        <v>75</v>
      </c>
      <c r="AS87" s="54" t="s">
        <v>75</v>
      </c>
      <c r="AT87" s="45" t="s">
        <v>75</v>
      </c>
      <c r="AU87" s="45" t="s">
        <v>75</v>
      </c>
      <c r="AV87" s="45" t="s">
        <v>75</v>
      </c>
      <c r="AW87" s="45" t="s">
        <v>75</v>
      </c>
      <c r="AX87" s="45" t="s">
        <v>75</v>
      </c>
      <c r="AY87" s="45" t="s">
        <v>75</v>
      </c>
      <c r="AZ87" s="45" t="s">
        <v>75</v>
      </c>
      <c r="BA87" s="55" t="s">
        <v>75</v>
      </c>
      <c r="BB87" s="55" t="s">
        <v>75</v>
      </c>
      <c r="BC87" s="55" t="s">
        <v>75</v>
      </c>
      <c r="BD87" s="55" t="s">
        <v>75</v>
      </c>
      <c r="BE87" s="55" t="s">
        <v>75</v>
      </c>
      <c r="BF87" s="45" t="s">
        <v>75</v>
      </c>
      <c r="BG87" s="45" t="s">
        <v>75</v>
      </c>
      <c r="BH87" s="45" t="s">
        <v>75</v>
      </c>
      <c r="BI87" s="45" t="s">
        <v>75</v>
      </c>
      <c r="BJ87" s="45" t="s">
        <v>75</v>
      </c>
      <c r="BK87" s="45" t="s">
        <v>75</v>
      </c>
      <c r="BL87" s="45" t="s">
        <v>75</v>
      </c>
      <c r="BM87" s="54" t="s">
        <v>75</v>
      </c>
      <c r="BN87" s="54" t="s">
        <v>75</v>
      </c>
      <c r="BO87" s="54" t="s">
        <v>75</v>
      </c>
      <c r="BP87" s="54" t="s">
        <v>75</v>
      </c>
      <c r="BQ87" s="54" t="s">
        <v>75</v>
      </c>
      <c r="BR87" s="45" t="s">
        <v>75</v>
      </c>
      <c r="BS87" s="45" t="s">
        <v>75</v>
      </c>
      <c r="BT87" s="45" t="s">
        <v>75</v>
      </c>
      <c r="BU87" s="45" t="s">
        <v>75</v>
      </c>
      <c r="BV87" s="45" t="s">
        <v>75</v>
      </c>
      <c r="BW87" s="45" t="s">
        <v>75</v>
      </c>
      <c r="BX87" s="49" t="str">
        <f>IF([1]I0427_1037000158513_02_0_69_!CT85="","",[1]I0427_1037000158513_02_0_69_!CT85)</f>
        <v>нд</v>
      </c>
    </row>
    <row r="88" spans="1:76" ht="31.5" x14ac:dyDescent="0.25">
      <c r="A88" s="52" t="str">
        <f>[1]I0427_1037000158513_02_0_69_!A86</f>
        <v>1.6</v>
      </c>
      <c r="B88" s="53" t="str">
        <f>[1]I0427_1037000158513_02_0_69_!B86</f>
        <v>Приобретение автогидроподъемника</v>
      </c>
      <c r="C88" s="52" t="str">
        <f>[1]I0427_1037000158513_02_0_69_!C86</f>
        <v>О_0000007020</v>
      </c>
      <c r="D88" s="45" t="s">
        <v>75</v>
      </c>
      <c r="E88" s="45" t="s">
        <v>75</v>
      </c>
      <c r="F88" s="45" t="s">
        <v>75</v>
      </c>
      <c r="G88" s="45" t="s">
        <v>75</v>
      </c>
      <c r="H88" s="45" t="s">
        <v>75</v>
      </c>
      <c r="I88" s="45" t="s">
        <v>75</v>
      </c>
      <c r="J88" s="45" t="s">
        <v>75</v>
      </c>
      <c r="K88" s="45" t="s">
        <v>75</v>
      </c>
      <c r="L88" s="45" t="s">
        <v>75</v>
      </c>
      <c r="M88" s="45" t="s">
        <v>75</v>
      </c>
      <c r="N88" s="45" t="s">
        <v>75</v>
      </c>
      <c r="O88" s="45" t="s">
        <v>75</v>
      </c>
      <c r="P88" s="49" t="s">
        <v>75</v>
      </c>
      <c r="Q88" s="54" t="s">
        <v>75</v>
      </c>
      <c r="R88" s="54" t="s">
        <v>75</v>
      </c>
      <c r="S88" s="54" t="s">
        <v>75</v>
      </c>
      <c r="T88" s="54" t="s">
        <v>75</v>
      </c>
      <c r="U88" s="54" t="s">
        <v>75</v>
      </c>
      <c r="V88" s="45" t="s">
        <v>75</v>
      </c>
      <c r="W88" s="45" t="s">
        <v>75</v>
      </c>
      <c r="X88" s="45" t="s">
        <v>75</v>
      </c>
      <c r="Y88" s="45" t="s">
        <v>75</v>
      </c>
      <c r="Z88" s="45" t="s">
        <v>75</v>
      </c>
      <c r="AA88" s="45" t="s">
        <v>75</v>
      </c>
      <c r="AB88" s="45" t="s">
        <v>75</v>
      </c>
      <c r="AC88" s="54" t="s">
        <v>75</v>
      </c>
      <c r="AD88" s="54" t="s">
        <v>75</v>
      </c>
      <c r="AE88" s="54" t="s">
        <v>75</v>
      </c>
      <c r="AF88" s="54" t="s">
        <v>75</v>
      </c>
      <c r="AG88" s="54" t="s">
        <v>75</v>
      </c>
      <c r="AH88" s="45" t="s">
        <v>75</v>
      </c>
      <c r="AI88" s="45" t="s">
        <v>75</v>
      </c>
      <c r="AJ88" s="45" t="s">
        <v>75</v>
      </c>
      <c r="AK88" s="45" t="s">
        <v>75</v>
      </c>
      <c r="AL88" s="45" t="s">
        <v>75</v>
      </c>
      <c r="AM88" s="45" t="s">
        <v>75</v>
      </c>
      <c r="AN88" s="45" t="s">
        <v>75</v>
      </c>
      <c r="AO88" s="54" t="s">
        <v>75</v>
      </c>
      <c r="AP88" s="54" t="s">
        <v>75</v>
      </c>
      <c r="AQ88" s="54" t="s">
        <v>75</v>
      </c>
      <c r="AR88" s="54" t="s">
        <v>75</v>
      </c>
      <c r="AS88" s="54" t="s">
        <v>75</v>
      </c>
      <c r="AT88" s="45" t="s">
        <v>75</v>
      </c>
      <c r="AU88" s="45" t="s">
        <v>75</v>
      </c>
      <c r="AV88" s="45" t="s">
        <v>75</v>
      </c>
      <c r="AW88" s="45" t="s">
        <v>75</v>
      </c>
      <c r="AX88" s="45" t="s">
        <v>75</v>
      </c>
      <c r="AY88" s="45" t="s">
        <v>75</v>
      </c>
      <c r="AZ88" s="45" t="s">
        <v>75</v>
      </c>
      <c r="BA88" s="55" t="s">
        <v>75</v>
      </c>
      <c r="BB88" s="55" t="s">
        <v>75</v>
      </c>
      <c r="BC88" s="55" t="s">
        <v>75</v>
      </c>
      <c r="BD88" s="55" t="s">
        <v>75</v>
      </c>
      <c r="BE88" s="55" t="s">
        <v>75</v>
      </c>
      <c r="BF88" s="45" t="s">
        <v>75</v>
      </c>
      <c r="BG88" s="45" t="s">
        <v>75</v>
      </c>
      <c r="BH88" s="45" t="s">
        <v>75</v>
      </c>
      <c r="BI88" s="45" t="s">
        <v>75</v>
      </c>
      <c r="BJ88" s="45" t="s">
        <v>75</v>
      </c>
      <c r="BK88" s="45" t="s">
        <v>75</v>
      </c>
      <c r="BL88" s="45" t="s">
        <v>75</v>
      </c>
      <c r="BM88" s="54" t="s">
        <v>75</v>
      </c>
      <c r="BN88" s="54" t="s">
        <v>75</v>
      </c>
      <c r="BO88" s="54" t="s">
        <v>75</v>
      </c>
      <c r="BP88" s="54" t="s">
        <v>75</v>
      </c>
      <c r="BQ88" s="54" t="s">
        <v>75</v>
      </c>
      <c r="BR88" s="45" t="s">
        <v>75</v>
      </c>
      <c r="BS88" s="45" t="s">
        <v>75</v>
      </c>
      <c r="BT88" s="45" t="s">
        <v>75</v>
      </c>
      <c r="BU88" s="45" t="s">
        <v>75</v>
      </c>
      <c r="BV88" s="45" t="s">
        <v>75</v>
      </c>
      <c r="BW88" s="45" t="s">
        <v>75</v>
      </c>
      <c r="BX88" s="49" t="str">
        <f>IF([1]I0427_1037000158513_02_0_69_!CT86="","",[1]I0427_1037000158513_02_0_69_!CT86)</f>
        <v>нд</v>
      </c>
    </row>
    <row r="89" spans="1:76" ht="31.5" x14ac:dyDescent="0.25">
      <c r="A89" s="52" t="str">
        <f>[1]I0427_1037000158513_02_0_69_!A87</f>
        <v>1.6</v>
      </c>
      <c r="B89" s="53" t="str">
        <f>[1]I0427_1037000158513_02_0_69_!B87</f>
        <v>Приобретение бригадного автомобиля</v>
      </c>
      <c r="C89" s="52" t="str">
        <f>[1]I0427_1037000158513_02_0_69_!C87</f>
        <v>О_0000007021</v>
      </c>
      <c r="D89" s="45" t="s">
        <v>75</v>
      </c>
      <c r="E89" s="45" t="s">
        <v>75</v>
      </c>
      <c r="F89" s="45" t="s">
        <v>75</v>
      </c>
      <c r="G89" s="45" t="s">
        <v>75</v>
      </c>
      <c r="H89" s="45" t="s">
        <v>75</v>
      </c>
      <c r="I89" s="45" t="s">
        <v>75</v>
      </c>
      <c r="J89" s="45" t="s">
        <v>75</v>
      </c>
      <c r="K89" s="45" t="s">
        <v>75</v>
      </c>
      <c r="L89" s="45" t="s">
        <v>75</v>
      </c>
      <c r="M89" s="45" t="s">
        <v>75</v>
      </c>
      <c r="N89" s="45" t="s">
        <v>75</v>
      </c>
      <c r="O89" s="45" t="s">
        <v>75</v>
      </c>
      <c r="P89" s="49" t="s">
        <v>75</v>
      </c>
      <c r="Q89" s="54" t="s">
        <v>75</v>
      </c>
      <c r="R89" s="54" t="s">
        <v>75</v>
      </c>
      <c r="S89" s="54" t="s">
        <v>75</v>
      </c>
      <c r="T89" s="54" t="s">
        <v>75</v>
      </c>
      <c r="U89" s="54" t="s">
        <v>75</v>
      </c>
      <c r="V89" s="45" t="s">
        <v>75</v>
      </c>
      <c r="W89" s="45" t="s">
        <v>75</v>
      </c>
      <c r="X89" s="45" t="s">
        <v>75</v>
      </c>
      <c r="Y89" s="45" t="s">
        <v>75</v>
      </c>
      <c r="Z89" s="45" t="s">
        <v>75</v>
      </c>
      <c r="AA89" s="45" t="s">
        <v>75</v>
      </c>
      <c r="AB89" s="45" t="s">
        <v>75</v>
      </c>
      <c r="AC89" s="54" t="s">
        <v>75</v>
      </c>
      <c r="AD89" s="54" t="s">
        <v>75</v>
      </c>
      <c r="AE89" s="54" t="s">
        <v>75</v>
      </c>
      <c r="AF89" s="54" t="s">
        <v>75</v>
      </c>
      <c r="AG89" s="54" t="s">
        <v>75</v>
      </c>
      <c r="AH89" s="45" t="s">
        <v>75</v>
      </c>
      <c r="AI89" s="45" t="s">
        <v>75</v>
      </c>
      <c r="AJ89" s="45" t="s">
        <v>75</v>
      </c>
      <c r="AK89" s="45" t="s">
        <v>75</v>
      </c>
      <c r="AL89" s="45" t="s">
        <v>75</v>
      </c>
      <c r="AM89" s="45" t="s">
        <v>75</v>
      </c>
      <c r="AN89" s="45" t="s">
        <v>75</v>
      </c>
      <c r="AO89" s="54" t="s">
        <v>75</v>
      </c>
      <c r="AP89" s="54" t="s">
        <v>75</v>
      </c>
      <c r="AQ89" s="54" t="s">
        <v>75</v>
      </c>
      <c r="AR89" s="54" t="s">
        <v>75</v>
      </c>
      <c r="AS89" s="54" t="s">
        <v>75</v>
      </c>
      <c r="AT89" s="45" t="s">
        <v>75</v>
      </c>
      <c r="AU89" s="45" t="s">
        <v>75</v>
      </c>
      <c r="AV89" s="45" t="s">
        <v>75</v>
      </c>
      <c r="AW89" s="45" t="s">
        <v>75</v>
      </c>
      <c r="AX89" s="45" t="s">
        <v>75</v>
      </c>
      <c r="AY89" s="45" t="s">
        <v>75</v>
      </c>
      <c r="AZ89" s="45" t="s">
        <v>75</v>
      </c>
      <c r="BA89" s="55" t="s">
        <v>75</v>
      </c>
      <c r="BB89" s="55" t="s">
        <v>75</v>
      </c>
      <c r="BC89" s="55" t="s">
        <v>75</v>
      </c>
      <c r="BD89" s="55" t="s">
        <v>75</v>
      </c>
      <c r="BE89" s="55" t="s">
        <v>75</v>
      </c>
      <c r="BF89" s="45" t="s">
        <v>75</v>
      </c>
      <c r="BG89" s="45" t="s">
        <v>75</v>
      </c>
      <c r="BH89" s="45" t="s">
        <v>75</v>
      </c>
      <c r="BI89" s="45" t="s">
        <v>75</v>
      </c>
      <c r="BJ89" s="45" t="s">
        <v>75</v>
      </c>
      <c r="BK89" s="45" t="s">
        <v>75</v>
      </c>
      <c r="BL89" s="45" t="s">
        <v>75</v>
      </c>
      <c r="BM89" s="54" t="s">
        <v>75</v>
      </c>
      <c r="BN89" s="54" t="s">
        <v>75</v>
      </c>
      <c r="BO89" s="54" t="s">
        <v>75</v>
      </c>
      <c r="BP89" s="54" t="s">
        <v>75</v>
      </c>
      <c r="BQ89" s="54" t="s">
        <v>75</v>
      </c>
      <c r="BR89" s="45" t="s">
        <v>75</v>
      </c>
      <c r="BS89" s="45" t="s">
        <v>75</v>
      </c>
      <c r="BT89" s="45" t="s">
        <v>75</v>
      </c>
      <c r="BU89" s="45" t="s">
        <v>75</v>
      </c>
      <c r="BV89" s="45" t="s">
        <v>75</v>
      </c>
      <c r="BW89" s="45" t="s">
        <v>75</v>
      </c>
      <c r="BX89" s="49" t="str">
        <f>IF([1]I0427_1037000158513_02_0_69_!CT87="","",[1]I0427_1037000158513_02_0_69_!CT87)</f>
        <v>нд</v>
      </c>
    </row>
    <row r="90" spans="1:76" x14ac:dyDescent="0.25">
      <c r="A90" s="52" t="str">
        <f>[1]I0427_1037000158513_02_0_69_!A88</f>
        <v>1.6</v>
      </c>
      <c r="B90" s="53" t="str">
        <f>[1]I0427_1037000158513_02_0_69_!B88</f>
        <v>Приобретение самосвала</v>
      </c>
      <c r="C90" s="52" t="str">
        <f>[1]I0427_1037000158513_02_0_69_!C88</f>
        <v>О_0000007022</v>
      </c>
      <c r="D90" s="45" t="s">
        <v>75</v>
      </c>
      <c r="E90" s="45" t="s">
        <v>75</v>
      </c>
      <c r="F90" s="45" t="s">
        <v>75</v>
      </c>
      <c r="G90" s="45" t="s">
        <v>75</v>
      </c>
      <c r="H90" s="45" t="s">
        <v>75</v>
      </c>
      <c r="I90" s="45" t="s">
        <v>75</v>
      </c>
      <c r="J90" s="45" t="s">
        <v>75</v>
      </c>
      <c r="K90" s="45" t="s">
        <v>75</v>
      </c>
      <c r="L90" s="45" t="s">
        <v>75</v>
      </c>
      <c r="M90" s="45" t="s">
        <v>75</v>
      </c>
      <c r="N90" s="45" t="s">
        <v>75</v>
      </c>
      <c r="O90" s="45" t="s">
        <v>75</v>
      </c>
      <c r="P90" s="49" t="s">
        <v>75</v>
      </c>
      <c r="Q90" s="54" t="s">
        <v>75</v>
      </c>
      <c r="R90" s="54" t="s">
        <v>75</v>
      </c>
      <c r="S90" s="54" t="s">
        <v>75</v>
      </c>
      <c r="T90" s="54" t="s">
        <v>75</v>
      </c>
      <c r="U90" s="54" t="s">
        <v>75</v>
      </c>
      <c r="V90" s="45" t="s">
        <v>75</v>
      </c>
      <c r="W90" s="45" t="s">
        <v>75</v>
      </c>
      <c r="X90" s="45" t="s">
        <v>75</v>
      </c>
      <c r="Y90" s="45" t="s">
        <v>75</v>
      </c>
      <c r="Z90" s="45" t="s">
        <v>75</v>
      </c>
      <c r="AA90" s="45" t="s">
        <v>75</v>
      </c>
      <c r="AB90" s="45" t="s">
        <v>75</v>
      </c>
      <c r="AC90" s="54" t="s">
        <v>75</v>
      </c>
      <c r="AD90" s="54" t="s">
        <v>75</v>
      </c>
      <c r="AE90" s="54" t="s">
        <v>75</v>
      </c>
      <c r="AF90" s="54" t="s">
        <v>75</v>
      </c>
      <c r="AG90" s="54" t="s">
        <v>75</v>
      </c>
      <c r="AH90" s="45" t="s">
        <v>75</v>
      </c>
      <c r="AI90" s="45" t="s">
        <v>75</v>
      </c>
      <c r="AJ90" s="45" t="s">
        <v>75</v>
      </c>
      <c r="AK90" s="45" t="s">
        <v>75</v>
      </c>
      <c r="AL90" s="45" t="s">
        <v>75</v>
      </c>
      <c r="AM90" s="45" t="s">
        <v>75</v>
      </c>
      <c r="AN90" s="45" t="s">
        <v>75</v>
      </c>
      <c r="AO90" s="54" t="s">
        <v>75</v>
      </c>
      <c r="AP90" s="54" t="s">
        <v>75</v>
      </c>
      <c r="AQ90" s="54" t="s">
        <v>75</v>
      </c>
      <c r="AR90" s="54" t="s">
        <v>75</v>
      </c>
      <c r="AS90" s="54" t="s">
        <v>75</v>
      </c>
      <c r="AT90" s="45" t="s">
        <v>75</v>
      </c>
      <c r="AU90" s="45" t="s">
        <v>75</v>
      </c>
      <c r="AV90" s="45" t="s">
        <v>75</v>
      </c>
      <c r="AW90" s="45" t="s">
        <v>75</v>
      </c>
      <c r="AX90" s="45" t="s">
        <v>75</v>
      </c>
      <c r="AY90" s="45" t="s">
        <v>75</v>
      </c>
      <c r="AZ90" s="45" t="s">
        <v>75</v>
      </c>
      <c r="BA90" s="55" t="s">
        <v>75</v>
      </c>
      <c r="BB90" s="55" t="s">
        <v>75</v>
      </c>
      <c r="BC90" s="55" t="s">
        <v>75</v>
      </c>
      <c r="BD90" s="55" t="s">
        <v>75</v>
      </c>
      <c r="BE90" s="55" t="s">
        <v>75</v>
      </c>
      <c r="BF90" s="45" t="s">
        <v>75</v>
      </c>
      <c r="BG90" s="45" t="s">
        <v>75</v>
      </c>
      <c r="BH90" s="45" t="s">
        <v>75</v>
      </c>
      <c r="BI90" s="45" t="s">
        <v>75</v>
      </c>
      <c r="BJ90" s="45" t="s">
        <v>75</v>
      </c>
      <c r="BK90" s="45" t="s">
        <v>75</v>
      </c>
      <c r="BL90" s="45" t="s">
        <v>75</v>
      </c>
      <c r="BM90" s="54" t="s">
        <v>75</v>
      </c>
      <c r="BN90" s="54" t="s">
        <v>75</v>
      </c>
      <c r="BO90" s="54" t="s">
        <v>75</v>
      </c>
      <c r="BP90" s="54" t="s">
        <v>75</v>
      </c>
      <c r="BQ90" s="54" t="s">
        <v>75</v>
      </c>
      <c r="BR90" s="45" t="s">
        <v>75</v>
      </c>
      <c r="BS90" s="45" t="s">
        <v>75</v>
      </c>
      <c r="BT90" s="45" t="s">
        <v>75</v>
      </c>
      <c r="BU90" s="45" t="s">
        <v>75</v>
      </c>
      <c r="BV90" s="45" t="s">
        <v>75</v>
      </c>
      <c r="BW90" s="45" t="s">
        <v>75</v>
      </c>
      <c r="BX90" s="49" t="str">
        <f>IF([1]I0427_1037000158513_02_0_69_!CT88="","",[1]I0427_1037000158513_02_0_69_!CT88)</f>
        <v>нд</v>
      </c>
    </row>
    <row r="91" spans="1:76" x14ac:dyDescent="0.25">
      <c r="A91" s="52" t="str">
        <f>[1]I0427_1037000158513_02_0_69_!A89</f>
        <v>1.6</v>
      </c>
      <c r="B91" s="53" t="str">
        <f>[1]I0427_1037000158513_02_0_69_!B89</f>
        <v>Приобретение бурильной установки</v>
      </c>
      <c r="C91" s="52" t="str">
        <f>[1]I0427_1037000158513_02_0_69_!C89</f>
        <v>О_0000007023</v>
      </c>
      <c r="D91" s="45" t="s">
        <v>75</v>
      </c>
      <c r="E91" s="45" t="s">
        <v>75</v>
      </c>
      <c r="F91" s="45" t="s">
        <v>75</v>
      </c>
      <c r="G91" s="45" t="s">
        <v>75</v>
      </c>
      <c r="H91" s="45" t="s">
        <v>75</v>
      </c>
      <c r="I91" s="45" t="s">
        <v>75</v>
      </c>
      <c r="J91" s="45" t="s">
        <v>75</v>
      </c>
      <c r="K91" s="45" t="s">
        <v>75</v>
      </c>
      <c r="L91" s="45" t="s">
        <v>75</v>
      </c>
      <c r="M91" s="45" t="s">
        <v>75</v>
      </c>
      <c r="N91" s="45" t="s">
        <v>75</v>
      </c>
      <c r="O91" s="45" t="s">
        <v>75</v>
      </c>
      <c r="P91" s="49" t="s">
        <v>75</v>
      </c>
      <c r="Q91" s="54" t="s">
        <v>75</v>
      </c>
      <c r="R91" s="54" t="s">
        <v>75</v>
      </c>
      <c r="S91" s="54" t="s">
        <v>75</v>
      </c>
      <c r="T91" s="54" t="s">
        <v>75</v>
      </c>
      <c r="U91" s="54" t="s">
        <v>75</v>
      </c>
      <c r="V91" s="45" t="s">
        <v>75</v>
      </c>
      <c r="W91" s="45" t="s">
        <v>75</v>
      </c>
      <c r="X91" s="45" t="s">
        <v>75</v>
      </c>
      <c r="Y91" s="45" t="s">
        <v>75</v>
      </c>
      <c r="Z91" s="45" t="s">
        <v>75</v>
      </c>
      <c r="AA91" s="45" t="s">
        <v>75</v>
      </c>
      <c r="AB91" s="45" t="s">
        <v>75</v>
      </c>
      <c r="AC91" s="54" t="s">
        <v>75</v>
      </c>
      <c r="AD91" s="54" t="s">
        <v>75</v>
      </c>
      <c r="AE91" s="54" t="s">
        <v>75</v>
      </c>
      <c r="AF91" s="54" t="s">
        <v>75</v>
      </c>
      <c r="AG91" s="54" t="s">
        <v>75</v>
      </c>
      <c r="AH91" s="45" t="s">
        <v>75</v>
      </c>
      <c r="AI91" s="45" t="s">
        <v>75</v>
      </c>
      <c r="AJ91" s="45" t="s">
        <v>75</v>
      </c>
      <c r="AK91" s="45" t="s">
        <v>75</v>
      </c>
      <c r="AL91" s="45" t="s">
        <v>75</v>
      </c>
      <c r="AM91" s="45" t="s">
        <v>75</v>
      </c>
      <c r="AN91" s="45" t="s">
        <v>75</v>
      </c>
      <c r="AO91" s="54" t="s">
        <v>75</v>
      </c>
      <c r="AP91" s="54" t="s">
        <v>75</v>
      </c>
      <c r="AQ91" s="54" t="s">
        <v>75</v>
      </c>
      <c r="AR91" s="54" t="s">
        <v>75</v>
      </c>
      <c r="AS91" s="54" t="s">
        <v>75</v>
      </c>
      <c r="AT91" s="45" t="s">
        <v>75</v>
      </c>
      <c r="AU91" s="45" t="s">
        <v>75</v>
      </c>
      <c r="AV91" s="45" t="s">
        <v>75</v>
      </c>
      <c r="AW91" s="45" t="s">
        <v>75</v>
      </c>
      <c r="AX91" s="45" t="s">
        <v>75</v>
      </c>
      <c r="AY91" s="45" t="s">
        <v>75</v>
      </c>
      <c r="AZ91" s="45" t="s">
        <v>75</v>
      </c>
      <c r="BA91" s="55" t="s">
        <v>75</v>
      </c>
      <c r="BB91" s="55" t="s">
        <v>75</v>
      </c>
      <c r="BC91" s="55" t="s">
        <v>75</v>
      </c>
      <c r="BD91" s="55" t="s">
        <v>75</v>
      </c>
      <c r="BE91" s="55" t="s">
        <v>75</v>
      </c>
      <c r="BF91" s="45" t="s">
        <v>75</v>
      </c>
      <c r="BG91" s="45" t="s">
        <v>75</v>
      </c>
      <c r="BH91" s="45" t="s">
        <v>75</v>
      </c>
      <c r="BI91" s="45" t="s">
        <v>75</v>
      </c>
      <c r="BJ91" s="45" t="s">
        <v>75</v>
      </c>
      <c r="BK91" s="45" t="s">
        <v>75</v>
      </c>
      <c r="BL91" s="45" t="s">
        <v>75</v>
      </c>
      <c r="BM91" s="54" t="s">
        <v>75</v>
      </c>
      <c r="BN91" s="54" t="s">
        <v>75</v>
      </c>
      <c r="BO91" s="54" t="s">
        <v>75</v>
      </c>
      <c r="BP91" s="54" t="s">
        <v>75</v>
      </c>
      <c r="BQ91" s="54" t="s">
        <v>75</v>
      </c>
      <c r="BR91" s="45" t="s">
        <v>75</v>
      </c>
      <c r="BS91" s="45" t="s">
        <v>75</v>
      </c>
      <c r="BT91" s="45" t="s">
        <v>75</v>
      </c>
      <c r="BU91" s="45" t="s">
        <v>75</v>
      </c>
      <c r="BV91" s="45" t="s">
        <v>75</v>
      </c>
      <c r="BW91" s="45" t="s">
        <v>75</v>
      </c>
      <c r="BX91" s="49" t="str">
        <f>IF([1]I0427_1037000158513_02_0_69_!CT89="","",[1]I0427_1037000158513_02_0_69_!CT89)</f>
        <v>нд</v>
      </c>
    </row>
    <row r="92" spans="1:76" x14ac:dyDescent="0.25">
      <c r="A92" s="52" t="str">
        <f>[1]I0427_1037000158513_02_0_69_!A90</f>
        <v>1.6</v>
      </c>
      <c r="B92" s="53" t="str">
        <f>[1]I0427_1037000158513_02_0_69_!B90</f>
        <v>Приобретение гидромолота</v>
      </c>
      <c r="C92" s="52" t="str">
        <f>[1]I0427_1037000158513_02_0_69_!C90</f>
        <v>О_0000000824</v>
      </c>
      <c r="D92" s="45" t="s">
        <v>75</v>
      </c>
      <c r="E92" s="45" t="s">
        <v>75</v>
      </c>
      <c r="F92" s="45" t="s">
        <v>75</v>
      </c>
      <c r="G92" s="45" t="s">
        <v>75</v>
      </c>
      <c r="H92" s="45" t="s">
        <v>75</v>
      </c>
      <c r="I92" s="45" t="s">
        <v>75</v>
      </c>
      <c r="J92" s="45" t="s">
        <v>75</v>
      </c>
      <c r="K92" s="45" t="s">
        <v>75</v>
      </c>
      <c r="L92" s="45" t="s">
        <v>75</v>
      </c>
      <c r="M92" s="45" t="s">
        <v>75</v>
      </c>
      <c r="N92" s="45" t="s">
        <v>75</v>
      </c>
      <c r="O92" s="45" t="s">
        <v>75</v>
      </c>
      <c r="P92" s="49" t="s">
        <v>75</v>
      </c>
      <c r="Q92" s="54" t="s">
        <v>75</v>
      </c>
      <c r="R92" s="54" t="s">
        <v>75</v>
      </c>
      <c r="S92" s="54" t="s">
        <v>75</v>
      </c>
      <c r="T92" s="54" t="s">
        <v>75</v>
      </c>
      <c r="U92" s="54" t="s">
        <v>75</v>
      </c>
      <c r="V92" s="45" t="s">
        <v>75</v>
      </c>
      <c r="W92" s="45" t="s">
        <v>75</v>
      </c>
      <c r="X92" s="45" t="s">
        <v>75</v>
      </c>
      <c r="Y92" s="45" t="s">
        <v>75</v>
      </c>
      <c r="Z92" s="45" t="s">
        <v>75</v>
      </c>
      <c r="AA92" s="45" t="s">
        <v>75</v>
      </c>
      <c r="AB92" s="45" t="s">
        <v>75</v>
      </c>
      <c r="AC92" s="54" t="s">
        <v>75</v>
      </c>
      <c r="AD92" s="54" t="s">
        <v>75</v>
      </c>
      <c r="AE92" s="54" t="s">
        <v>75</v>
      </c>
      <c r="AF92" s="54" t="s">
        <v>75</v>
      </c>
      <c r="AG92" s="54" t="s">
        <v>75</v>
      </c>
      <c r="AH92" s="45" t="s">
        <v>75</v>
      </c>
      <c r="AI92" s="45" t="s">
        <v>75</v>
      </c>
      <c r="AJ92" s="45" t="s">
        <v>75</v>
      </c>
      <c r="AK92" s="45" t="s">
        <v>75</v>
      </c>
      <c r="AL92" s="45" t="s">
        <v>75</v>
      </c>
      <c r="AM92" s="45" t="s">
        <v>75</v>
      </c>
      <c r="AN92" s="45" t="s">
        <v>75</v>
      </c>
      <c r="AO92" s="54" t="s">
        <v>75</v>
      </c>
      <c r="AP92" s="54" t="s">
        <v>75</v>
      </c>
      <c r="AQ92" s="54" t="s">
        <v>75</v>
      </c>
      <c r="AR92" s="54" t="s">
        <v>75</v>
      </c>
      <c r="AS92" s="54" t="s">
        <v>75</v>
      </c>
      <c r="AT92" s="45" t="s">
        <v>75</v>
      </c>
      <c r="AU92" s="45" t="s">
        <v>75</v>
      </c>
      <c r="AV92" s="45" t="s">
        <v>75</v>
      </c>
      <c r="AW92" s="45" t="s">
        <v>75</v>
      </c>
      <c r="AX92" s="45" t="s">
        <v>75</v>
      </c>
      <c r="AY92" s="45" t="s">
        <v>75</v>
      </c>
      <c r="AZ92" s="45" t="s">
        <v>75</v>
      </c>
      <c r="BA92" s="55" t="s">
        <v>75</v>
      </c>
      <c r="BB92" s="55" t="s">
        <v>75</v>
      </c>
      <c r="BC92" s="55" t="s">
        <v>75</v>
      </c>
      <c r="BD92" s="55" t="s">
        <v>75</v>
      </c>
      <c r="BE92" s="55" t="s">
        <v>75</v>
      </c>
      <c r="BF92" s="45" t="s">
        <v>75</v>
      </c>
      <c r="BG92" s="45" t="s">
        <v>75</v>
      </c>
      <c r="BH92" s="45" t="s">
        <v>75</v>
      </c>
      <c r="BI92" s="45" t="s">
        <v>75</v>
      </c>
      <c r="BJ92" s="45" t="s">
        <v>75</v>
      </c>
      <c r="BK92" s="45" t="s">
        <v>75</v>
      </c>
      <c r="BL92" s="45" t="s">
        <v>75</v>
      </c>
      <c r="BM92" s="54" t="s">
        <v>75</v>
      </c>
      <c r="BN92" s="54" t="s">
        <v>75</v>
      </c>
      <c r="BO92" s="54" t="s">
        <v>75</v>
      </c>
      <c r="BP92" s="54" t="s">
        <v>75</v>
      </c>
      <c r="BQ92" s="54" t="s">
        <v>75</v>
      </c>
      <c r="BR92" s="45" t="s">
        <v>75</v>
      </c>
      <c r="BS92" s="45" t="s">
        <v>75</v>
      </c>
      <c r="BT92" s="45" t="s">
        <v>75</v>
      </c>
      <c r="BU92" s="45" t="s">
        <v>75</v>
      </c>
      <c r="BV92" s="45" t="s">
        <v>75</v>
      </c>
      <c r="BW92" s="45" t="s">
        <v>75</v>
      </c>
      <c r="BX92" s="49" t="str">
        <f>IF([1]I0427_1037000158513_02_0_69_!CT90="","",[1]I0427_1037000158513_02_0_69_!CT90)</f>
        <v>нд</v>
      </c>
    </row>
    <row r="93" spans="1:76" ht="31.5" x14ac:dyDescent="0.25">
      <c r="A93" s="52" t="str">
        <f>[1]I0427_1037000158513_02_0_69_!A91</f>
        <v>1.6</v>
      </c>
      <c r="B93" s="53" t="str">
        <f>[1]I0427_1037000158513_02_0_69_!B91</f>
        <v>Приобретение передвижной мастерской</v>
      </c>
      <c r="C93" s="52" t="str">
        <f>[1]I0427_1037000158513_02_0_69_!C91</f>
        <v>О_0000007025</v>
      </c>
      <c r="D93" s="45" t="s">
        <v>75</v>
      </c>
      <c r="E93" s="45" t="s">
        <v>75</v>
      </c>
      <c r="F93" s="45" t="s">
        <v>75</v>
      </c>
      <c r="G93" s="45" t="s">
        <v>75</v>
      </c>
      <c r="H93" s="45" t="s">
        <v>75</v>
      </c>
      <c r="I93" s="45" t="s">
        <v>75</v>
      </c>
      <c r="J93" s="45" t="s">
        <v>75</v>
      </c>
      <c r="K93" s="45" t="s">
        <v>75</v>
      </c>
      <c r="L93" s="45" t="s">
        <v>75</v>
      </c>
      <c r="M93" s="45" t="s">
        <v>75</v>
      </c>
      <c r="N93" s="45" t="s">
        <v>75</v>
      </c>
      <c r="O93" s="45" t="s">
        <v>75</v>
      </c>
      <c r="P93" s="49" t="s">
        <v>75</v>
      </c>
      <c r="Q93" s="54" t="s">
        <v>75</v>
      </c>
      <c r="R93" s="54" t="s">
        <v>75</v>
      </c>
      <c r="S93" s="54" t="s">
        <v>75</v>
      </c>
      <c r="T93" s="54" t="s">
        <v>75</v>
      </c>
      <c r="U93" s="54" t="s">
        <v>75</v>
      </c>
      <c r="V93" s="45" t="s">
        <v>75</v>
      </c>
      <c r="W93" s="45" t="s">
        <v>75</v>
      </c>
      <c r="X93" s="45" t="s">
        <v>75</v>
      </c>
      <c r="Y93" s="45" t="s">
        <v>75</v>
      </c>
      <c r="Z93" s="45" t="s">
        <v>75</v>
      </c>
      <c r="AA93" s="45" t="s">
        <v>75</v>
      </c>
      <c r="AB93" s="45" t="s">
        <v>75</v>
      </c>
      <c r="AC93" s="54" t="s">
        <v>75</v>
      </c>
      <c r="AD93" s="54" t="s">
        <v>75</v>
      </c>
      <c r="AE93" s="54" t="s">
        <v>75</v>
      </c>
      <c r="AF93" s="54" t="s">
        <v>75</v>
      </c>
      <c r="AG93" s="54" t="s">
        <v>75</v>
      </c>
      <c r="AH93" s="45" t="s">
        <v>75</v>
      </c>
      <c r="AI93" s="45" t="s">
        <v>75</v>
      </c>
      <c r="AJ93" s="45" t="s">
        <v>75</v>
      </c>
      <c r="AK93" s="45" t="s">
        <v>75</v>
      </c>
      <c r="AL93" s="45" t="s">
        <v>75</v>
      </c>
      <c r="AM93" s="45" t="s">
        <v>75</v>
      </c>
      <c r="AN93" s="45" t="s">
        <v>75</v>
      </c>
      <c r="AO93" s="54" t="s">
        <v>75</v>
      </c>
      <c r="AP93" s="54" t="s">
        <v>75</v>
      </c>
      <c r="AQ93" s="54" t="s">
        <v>75</v>
      </c>
      <c r="AR93" s="54" t="s">
        <v>75</v>
      </c>
      <c r="AS93" s="54" t="s">
        <v>75</v>
      </c>
      <c r="AT93" s="45" t="s">
        <v>75</v>
      </c>
      <c r="AU93" s="45" t="s">
        <v>75</v>
      </c>
      <c r="AV93" s="45" t="s">
        <v>75</v>
      </c>
      <c r="AW93" s="45" t="s">
        <v>75</v>
      </c>
      <c r="AX93" s="45" t="s">
        <v>75</v>
      </c>
      <c r="AY93" s="45" t="s">
        <v>75</v>
      </c>
      <c r="AZ93" s="45" t="s">
        <v>75</v>
      </c>
      <c r="BA93" s="55" t="s">
        <v>75</v>
      </c>
      <c r="BB93" s="55" t="s">
        <v>75</v>
      </c>
      <c r="BC93" s="55" t="s">
        <v>75</v>
      </c>
      <c r="BD93" s="55" t="s">
        <v>75</v>
      </c>
      <c r="BE93" s="55" t="s">
        <v>75</v>
      </c>
      <c r="BF93" s="45" t="s">
        <v>75</v>
      </c>
      <c r="BG93" s="45" t="s">
        <v>75</v>
      </c>
      <c r="BH93" s="45" t="s">
        <v>75</v>
      </c>
      <c r="BI93" s="45" t="s">
        <v>75</v>
      </c>
      <c r="BJ93" s="45" t="s">
        <v>75</v>
      </c>
      <c r="BK93" s="45" t="s">
        <v>75</v>
      </c>
      <c r="BL93" s="45" t="s">
        <v>75</v>
      </c>
      <c r="BM93" s="54" t="s">
        <v>75</v>
      </c>
      <c r="BN93" s="54" t="s">
        <v>75</v>
      </c>
      <c r="BO93" s="54" t="s">
        <v>75</v>
      </c>
      <c r="BP93" s="54" t="s">
        <v>75</v>
      </c>
      <c r="BQ93" s="54" t="s">
        <v>75</v>
      </c>
      <c r="BR93" s="45" t="s">
        <v>75</v>
      </c>
      <c r="BS93" s="45" t="s">
        <v>75</v>
      </c>
      <c r="BT93" s="45" t="s">
        <v>75</v>
      </c>
      <c r="BU93" s="45" t="s">
        <v>75</v>
      </c>
      <c r="BV93" s="45" t="s">
        <v>75</v>
      </c>
      <c r="BW93" s="45" t="s">
        <v>75</v>
      </c>
      <c r="BX93" s="49" t="str">
        <f>IF([1]I0427_1037000158513_02_0_69_!CT91="","",[1]I0427_1037000158513_02_0_69_!CT91)</f>
        <v>нд</v>
      </c>
    </row>
    <row r="94" spans="1:76" x14ac:dyDescent="0.25">
      <c r="A94" s="52" t="str">
        <f>[1]I0427_1037000158513_02_0_69_!A92</f>
        <v>1.6</v>
      </c>
      <c r="B94" s="53" t="str">
        <f>[1]I0427_1037000158513_02_0_69_!B92</f>
        <v>Приобретение трассоискателя</v>
      </c>
      <c r="C94" s="52" t="str">
        <f>[1]I0427_1037000158513_02_0_69_!C92</f>
        <v>О_0000000826</v>
      </c>
      <c r="D94" s="45" t="s">
        <v>75</v>
      </c>
      <c r="E94" s="45" t="s">
        <v>75</v>
      </c>
      <c r="F94" s="45" t="s">
        <v>75</v>
      </c>
      <c r="G94" s="45" t="s">
        <v>75</v>
      </c>
      <c r="H94" s="45" t="s">
        <v>75</v>
      </c>
      <c r="I94" s="45" t="s">
        <v>75</v>
      </c>
      <c r="J94" s="45" t="s">
        <v>75</v>
      </c>
      <c r="K94" s="45" t="s">
        <v>75</v>
      </c>
      <c r="L94" s="45" t="s">
        <v>75</v>
      </c>
      <c r="M94" s="45" t="s">
        <v>75</v>
      </c>
      <c r="N94" s="45" t="s">
        <v>75</v>
      </c>
      <c r="O94" s="45" t="s">
        <v>75</v>
      </c>
      <c r="P94" s="49" t="s">
        <v>75</v>
      </c>
      <c r="Q94" s="54" t="s">
        <v>75</v>
      </c>
      <c r="R94" s="54" t="s">
        <v>75</v>
      </c>
      <c r="S94" s="54" t="s">
        <v>75</v>
      </c>
      <c r="T94" s="54" t="s">
        <v>75</v>
      </c>
      <c r="U94" s="54" t="s">
        <v>75</v>
      </c>
      <c r="V94" s="45" t="s">
        <v>75</v>
      </c>
      <c r="W94" s="45" t="s">
        <v>75</v>
      </c>
      <c r="X94" s="45" t="s">
        <v>75</v>
      </c>
      <c r="Y94" s="45" t="s">
        <v>75</v>
      </c>
      <c r="Z94" s="45" t="s">
        <v>75</v>
      </c>
      <c r="AA94" s="45" t="s">
        <v>75</v>
      </c>
      <c r="AB94" s="45" t="s">
        <v>75</v>
      </c>
      <c r="AC94" s="54" t="s">
        <v>75</v>
      </c>
      <c r="AD94" s="54" t="s">
        <v>75</v>
      </c>
      <c r="AE94" s="54" t="s">
        <v>75</v>
      </c>
      <c r="AF94" s="54" t="s">
        <v>75</v>
      </c>
      <c r="AG94" s="54" t="s">
        <v>75</v>
      </c>
      <c r="AH94" s="45" t="s">
        <v>75</v>
      </c>
      <c r="AI94" s="45" t="s">
        <v>75</v>
      </c>
      <c r="AJ94" s="45" t="s">
        <v>75</v>
      </c>
      <c r="AK94" s="45" t="s">
        <v>75</v>
      </c>
      <c r="AL94" s="45" t="s">
        <v>75</v>
      </c>
      <c r="AM94" s="45" t="s">
        <v>75</v>
      </c>
      <c r="AN94" s="45" t="s">
        <v>75</v>
      </c>
      <c r="AO94" s="54" t="s">
        <v>75</v>
      </c>
      <c r="AP94" s="54" t="s">
        <v>75</v>
      </c>
      <c r="AQ94" s="54" t="s">
        <v>75</v>
      </c>
      <c r="AR94" s="54" t="s">
        <v>75</v>
      </c>
      <c r="AS94" s="54" t="s">
        <v>75</v>
      </c>
      <c r="AT94" s="45" t="s">
        <v>75</v>
      </c>
      <c r="AU94" s="45" t="s">
        <v>75</v>
      </c>
      <c r="AV94" s="45" t="s">
        <v>75</v>
      </c>
      <c r="AW94" s="45" t="s">
        <v>75</v>
      </c>
      <c r="AX94" s="45" t="s">
        <v>75</v>
      </c>
      <c r="AY94" s="45" t="s">
        <v>75</v>
      </c>
      <c r="AZ94" s="45" t="s">
        <v>75</v>
      </c>
      <c r="BA94" s="55" t="s">
        <v>75</v>
      </c>
      <c r="BB94" s="55" t="s">
        <v>75</v>
      </c>
      <c r="BC94" s="55" t="s">
        <v>75</v>
      </c>
      <c r="BD94" s="55" t="s">
        <v>75</v>
      </c>
      <c r="BE94" s="55" t="s">
        <v>75</v>
      </c>
      <c r="BF94" s="45" t="s">
        <v>75</v>
      </c>
      <c r="BG94" s="45" t="s">
        <v>75</v>
      </c>
      <c r="BH94" s="45" t="s">
        <v>75</v>
      </c>
      <c r="BI94" s="45" t="s">
        <v>75</v>
      </c>
      <c r="BJ94" s="45" t="s">
        <v>75</v>
      </c>
      <c r="BK94" s="45" t="s">
        <v>75</v>
      </c>
      <c r="BL94" s="45" t="s">
        <v>75</v>
      </c>
      <c r="BM94" s="54" t="s">
        <v>75</v>
      </c>
      <c r="BN94" s="54" t="s">
        <v>75</v>
      </c>
      <c r="BO94" s="54" t="s">
        <v>75</v>
      </c>
      <c r="BP94" s="54" t="s">
        <v>75</v>
      </c>
      <c r="BQ94" s="54" t="s">
        <v>75</v>
      </c>
      <c r="BR94" s="45" t="s">
        <v>75</v>
      </c>
      <c r="BS94" s="45" t="s">
        <v>75</v>
      </c>
      <c r="BT94" s="45" t="s">
        <v>75</v>
      </c>
      <c r="BU94" s="45" t="s">
        <v>75</v>
      </c>
      <c r="BV94" s="45" t="s">
        <v>75</v>
      </c>
      <c r="BW94" s="45" t="s">
        <v>75</v>
      </c>
      <c r="BX94" s="49" t="str">
        <f>IF([1]I0427_1037000158513_02_0_69_!CT92="","",[1]I0427_1037000158513_02_0_69_!CT92)</f>
        <v>нд</v>
      </c>
    </row>
    <row r="95" spans="1:76" x14ac:dyDescent="0.25">
      <c r="A95" s="52" t="str">
        <f>[1]I0427_1037000158513_02_0_69_!A93</f>
        <v>1.6</v>
      </c>
      <c r="B95" s="53" t="str">
        <f>[1]I0427_1037000158513_02_0_69_!B93</f>
        <v>Приобретение экскаватора</v>
      </c>
      <c r="C95" s="52" t="str">
        <f>[1]I0427_1037000158513_02_0_69_!C93</f>
        <v>О_0000007027</v>
      </c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9" t="s">
        <v>75</v>
      </c>
      <c r="Q95" s="54" t="s">
        <v>75</v>
      </c>
      <c r="R95" s="54" t="s">
        <v>75</v>
      </c>
      <c r="S95" s="54" t="s">
        <v>75</v>
      </c>
      <c r="T95" s="54" t="s">
        <v>75</v>
      </c>
      <c r="U95" s="54" t="s">
        <v>75</v>
      </c>
      <c r="V95" s="45" t="s">
        <v>75</v>
      </c>
      <c r="W95" s="45" t="s">
        <v>75</v>
      </c>
      <c r="X95" s="45" t="s">
        <v>75</v>
      </c>
      <c r="Y95" s="45" t="s">
        <v>75</v>
      </c>
      <c r="Z95" s="45" t="s">
        <v>75</v>
      </c>
      <c r="AA95" s="45" t="s">
        <v>75</v>
      </c>
      <c r="AB95" s="45" t="s">
        <v>75</v>
      </c>
      <c r="AC95" s="54" t="s">
        <v>75</v>
      </c>
      <c r="AD95" s="54" t="s">
        <v>75</v>
      </c>
      <c r="AE95" s="54" t="s">
        <v>75</v>
      </c>
      <c r="AF95" s="54" t="s">
        <v>75</v>
      </c>
      <c r="AG95" s="54" t="s">
        <v>75</v>
      </c>
      <c r="AH95" s="45" t="s">
        <v>75</v>
      </c>
      <c r="AI95" s="45" t="s">
        <v>75</v>
      </c>
      <c r="AJ95" s="45" t="s">
        <v>75</v>
      </c>
      <c r="AK95" s="45" t="s">
        <v>75</v>
      </c>
      <c r="AL95" s="45" t="s">
        <v>75</v>
      </c>
      <c r="AM95" s="45" t="s">
        <v>75</v>
      </c>
      <c r="AN95" s="45" t="s">
        <v>75</v>
      </c>
      <c r="AO95" s="54" t="s">
        <v>75</v>
      </c>
      <c r="AP95" s="54" t="s">
        <v>75</v>
      </c>
      <c r="AQ95" s="54" t="s">
        <v>75</v>
      </c>
      <c r="AR95" s="54" t="s">
        <v>75</v>
      </c>
      <c r="AS95" s="54" t="s">
        <v>75</v>
      </c>
      <c r="AT95" s="45" t="s">
        <v>75</v>
      </c>
      <c r="AU95" s="45" t="s">
        <v>75</v>
      </c>
      <c r="AV95" s="45" t="s">
        <v>75</v>
      </c>
      <c r="AW95" s="45" t="s">
        <v>75</v>
      </c>
      <c r="AX95" s="45" t="s">
        <v>75</v>
      </c>
      <c r="AY95" s="45" t="s">
        <v>75</v>
      </c>
      <c r="AZ95" s="45" t="s">
        <v>75</v>
      </c>
      <c r="BA95" s="55" t="s">
        <v>75</v>
      </c>
      <c r="BB95" s="55" t="s">
        <v>75</v>
      </c>
      <c r="BC95" s="55" t="s">
        <v>75</v>
      </c>
      <c r="BD95" s="55" t="s">
        <v>75</v>
      </c>
      <c r="BE95" s="55" t="s">
        <v>75</v>
      </c>
      <c r="BF95" s="45" t="s">
        <v>75</v>
      </c>
      <c r="BG95" s="45" t="s">
        <v>75</v>
      </c>
      <c r="BH95" s="45" t="s">
        <v>75</v>
      </c>
      <c r="BI95" s="45" t="s">
        <v>75</v>
      </c>
      <c r="BJ95" s="45" t="s">
        <v>75</v>
      </c>
      <c r="BK95" s="45" t="s">
        <v>75</v>
      </c>
      <c r="BL95" s="45" t="s">
        <v>75</v>
      </c>
      <c r="BM95" s="54" t="s">
        <v>75</v>
      </c>
      <c r="BN95" s="54" t="s">
        <v>75</v>
      </c>
      <c r="BO95" s="54" t="s">
        <v>75</v>
      </c>
      <c r="BP95" s="54" t="s">
        <v>75</v>
      </c>
      <c r="BQ95" s="54" t="s">
        <v>75</v>
      </c>
      <c r="BR95" s="45" t="s">
        <v>75</v>
      </c>
      <c r="BS95" s="45" t="s">
        <v>75</v>
      </c>
      <c r="BT95" s="45" t="s">
        <v>75</v>
      </c>
      <c r="BU95" s="45" t="s">
        <v>75</v>
      </c>
      <c r="BV95" s="45" t="s">
        <v>75</v>
      </c>
      <c r="BW95" s="45" t="s">
        <v>75</v>
      </c>
      <c r="BX95" s="49" t="str">
        <f>IF([1]I0427_1037000158513_02_0_69_!CT93="","",[1]I0427_1037000158513_02_0_69_!CT93)</f>
        <v>нд</v>
      </c>
    </row>
    <row r="96" spans="1:76" x14ac:dyDescent="0.25">
      <c r="A96" s="52" t="str">
        <f>[1]I0427_1037000158513_02_0_69_!A94</f>
        <v>1.6</v>
      </c>
      <c r="B96" s="53" t="str">
        <f>[1]I0427_1037000158513_02_0_69_!B94</f>
        <v>Приобретение манипулятора</v>
      </c>
      <c r="C96" s="52" t="str">
        <f>[1]I0427_1037000158513_02_0_69_!C94</f>
        <v>О_0000007036</v>
      </c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9" t="s">
        <v>75</v>
      </c>
      <c r="Q96" s="54" t="s">
        <v>75</v>
      </c>
      <c r="R96" s="54" t="s">
        <v>75</v>
      </c>
      <c r="S96" s="54" t="s">
        <v>75</v>
      </c>
      <c r="T96" s="54" t="s">
        <v>75</v>
      </c>
      <c r="U96" s="54" t="s">
        <v>75</v>
      </c>
      <c r="V96" s="45" t="s">
        <v>75</v>
      </c>
      <c r="W96" s="45" t="s">
        <v>75</v>
      </c>
      <c r="X96" s="45" t="s">
        <v>75</v>
      </c>
      <c r="Y96" s="45" t="s">
        <v>75</v>
      </c>
      <c r="Z96" s="45" t="s">
        <v>75</v>
      </c>
      <c r="AA96" s="45" t="s">
        <v>75</v>
      </c>
      <c r="AB96" s="45" t="s">
        <v>75</v>
      </c>
      <c r="AC96" s="54" t="s">
        <v>75</v>
      </c>
      <c r="AD96" s="54" t="s">
        <v>75</v>
      </c>
      <c r="AE96" s="54" t="s">
        <v>75</v>
      </c>
      <c r="AF96" s="54" t="s">
        <v>75</v>
      </c>
      <c r="AG96" s="54" t="s">
        <v>75</v>
      </c>
      <c r="AH96" s="45" t="s">
        <v>75</v>
      </c>
      <c r="AI96" s="45" t="s">
        <v>75</v>
      </c>
      <c r="AJ96" s="45" t="s">
        <v>75</v>
      </c>
      <c r="AK96" s="45" t="s">
        <v>75</v>
      </c>
      <c r="AL96" s="45" t="s">
        <v>75</v>
      </c>
      <c r="AM96" s="45" t="s">
        <v>75</v>
      </c>
      <c r="AN96" s="45" t="s">
        <v>75</v>
      </c>
      <c r="AO96" s="54" t="s">
        <v>75</v>
      </c>
      <c r="AP96" s="54" t="s">
        <v>75</v>
      </c>
      <c r="AQ96" s="54" t="s">
        <v>75</v>
      </c>
      <c r="AR96" s="54" t="s">
        <v>75</v>
      </c>
      <c r="AS96" s="54" t="s">
        <v>75</v>
      </c>
      <c r="AT96" s="45" t="s">
        <v>75</v>
      </c>
      <c r="AU96" s="45" t="s">
        <v>75</v>
      </c>
      <c r="AV96" s="45" t="s">
        <v>75</v>
      </c>
      <c r="AW96" s="45" t="s">
        <v>75</v>
      </c>
      <c r="AX96" s="45" t="s">
        <v>75</v>
      </c>
      <c r="AY96" s="45" t="s">
        <v>75</v>
      </c>
      <c r="AZ96" s="45" t="s">
        <v>75</v>
      </c>
      <c r="BA96" s="55" t="s">
        <v>75</v>
      </c>
      <c r="BB96" s="55" t="s">
        <v>75</v>
      </c>
      <c r="BC96" s="55" t="s">
        <v>75</v>
      </c>
      <c r="BD96" s="55" t="s">
        <v>75</v>
      </c>
      <c r="BE96" s="55" t="s">
        <v>75</v>
      </c>
      <c r="BF96" s="45" t="s">
        <v>75</v>
      </c>
      <c r="BG96" s="45" t="s">
        <v>75</v>
      </c>
      <c r="BH96" s="45" t="s">
        <v>75</v>
      </c>
      <c r="BI96" s="45" t="s">
        <v>75</v>
      </c>
      <c r="BJ96" s="45" t="s">
        <v>75</v>
      </c>
      <c r="BK96" s="45" t="s">
        <v>75</v>
      </c>
      <c r="BL96" s="45" t="s">
        <v>75</v>
      </c>
      <c r="BM96" s="54" t="s">
        <v>75</v>
      </c>
      <c r="BN96" s="54" t="s">
        <v>75</v>
      </c>
      <c r="BO96" s="54" t="s">
        <v>75</v>
      </c>
      <c r="BP96" s="54" t="s">
        <v>75</v>
      </c>
      <c r="BQ96" s="54" t="s">
        <v>75</v>
      </c>
      <c r="BR96" s="45" t="s">
        <v>75</v>
      </c>
      <c r="BS96" s="45" t="s">
        <v>75</v>
      </c>
      <c r="BT96" s="45" t="s">
        <v>75</v>
      </c>
      <c r="BU96" s="45" t="s">
        <v>75</v>
      </c>
      <c r="BV96" s="45" t="s">
        <v>75</v>
      </c>
      <c r="BW96" s="45" t="s">
        <v>75</v>
      </c>
      <c r="BX96" s="49" t="str">
        <f>IF([1]I0427_1037000158513_02_0_69_!CT94="","",[1]I0427_1037000158513_02_0_69_!CT94)</f>
        <v>нд</v>
      </c>
    </row>
    <row r="97" spans="1:76" ht="31.5" x14ac:dyDescent="0.25">
      <c r="A97" s="52" t="str">
        <f>[1]I0427_1037000158513_02_0_69_!A95</f>
        <v>1.6</v>
      </c>
      <c r="B97" s="53" t="str">
        <f>[1]I0427_1037000158513_02_0_69_!B95</f>
        <v>Приобретение стационарной лаборатории ЛЭИС-100</v>
      </c>
      <c r="C97" s="52" t="str">
        <f>[1]I0427_1037000158513_02_0_69_!C95</f>
        <v>О_0000000828</v>
      </c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9" t="s">
        <v>75</v>
      </c>
      <c r="Q97" s="54" t="s">
        <v>75</v>
      </c>
      <c r="R97" s="54" t="s">
        <v>75</v>
      </c>
      <c r="S97" s="54" t="s">
        <v>75</v>
      </c>
      <c r="T97" s="54" t="s">
        <v>75</v>
      </c>
      <c r="U97" s="54" t="s">
        <v>75</v>
      </c>
      <c r="V97" s="45" t="s">
        <v>75</v>
      </c>
      <c r="W97" s="45" t="s">
        <v>75</v>
      </c>
      <c r="X97" s="45" t="s">
        <v>75</v>
      </c>
      <c r="Y97" s="45" t="s">
        <v>75</v>
      </c>
      <c r="Z97" s="45" t="s">
        <v>75</v>
      </c>
      <c r="AA97" s="45" t="s">
        <v>75</v>
      </c>
      <c r="AB97" s="45" t="s">
        <v>75</v>
      </c>
      <c r="AC97" s="54" t="s">
        <v>75</v>
      </c>
      <c r="AD97" s="54" t="s">
        <v>75</v>
      </c>
      <c r="AE97" s="54" t="s">
        <v>75</v>
      </c>
      <c r="AF97" s="54" t="s">
        <v>75</v>
      </c>
      <c r="AG97" s="54" t="s">
        <v>75</v>
      </c>
      <c r="AH97" s="45" t="s">
        <v>75</v>
      </c>
      <c r="AI97" s="45" t="s">
        <v>75</v>
      </c>
      <c r="AJ97" s="45" t="s">
        <v>75</v>
      </c>
      <c r="AK97" s="45" t="s">
        <v>75</v>
      </c>
      <c r="AL97" s="45" t="s">
        <v>75</v>
      </c>
      <c r="AM97" s="45" t="s">
        <v>75</v>
      </c>
      <c r="AN97" s="45" t="s">
        <v>75</v>
      </c>
      <c r="AO97" s="54" t="s">
        <v>75</v>
      </c>
      <c r="AP97" s="54" t="s">
        <v>75</v>
      </c>
      <c r="AQ97" s="54" t="s">
        <v>75</v>
      </c>
      <c r="AR97" s="54" t="s">
        <v>75</v>
      </c>
      <c r="AS97" s="54" t="s">
        <v>75</v>
      </c>
      <c r="AT97" s="45" t="s">
        <v>75</v>
      </c>
      <c r="AU97" s="45" t="s">
        <v>75</v>
      </c>
      <c r="AV97" s="45" t="s">
        <v>75</v>
      </c>
      <c r="AW97" s="45" t="s">
        <v>75</v>
      </c>
      <c r="AX97" s="45" t="s">
        <v>75</v>
      </c>
      <c r="AY97" s="45" t="s">
        <v>75</v>
      </c>
      <c r="AZ97" s="45" t="s">
        <v>75</v>
      </c>
      <c r="BA97" s="55" t="s">
        <v>75</v>
      </c>
      <c r="BB97" s="55" t="s">
        <v>75</v>
      </c>
      <c r="BC97" s="55" t="s">
        <v>75</v>
      </c>
      <c r="BD97" s="55" t="s">
        <v>75</v>
      </c>
      <c r="BE97" s="55" t="s">
        <v>75</v>
      </c>
      <c r="BF97" s="45" t="s">
        <v>75</v>
      </c>
      <c r="BG97" s="45" t="s">
        <v>75</v>
      </c>
      <c r="BH97" s="45" t="s">
        <v>75</v>
      </c>
      <c r="BI97" s="45" t="s">
        <v>75</v>
      </c>
      <c r="BJ97" s="45" t="s">
        <v>75</v>
      </c>
      <c r="BK97" s="45" t="s">
        <v>75</v>
      </c>
      <c r="BL97" s="45" t="s">
        <v>75</v>
      </c>
      <c r="BM97" s="54" t="s">
        <v>75</v>
      </c>
      <c r="BN97" s="54" t="s">
        <v>75</v>
      </c>
      <c r="BO97" s="54" t="s">
        <v>75</v>
      </c>
      <c r="BP97" s="54" t="s">
        <v>75</v>
      </c>
      <c r="BQ97" s="54" t="s">
        <v>75</v>
      </c>
      <c r="BR97" s="45" t="s">
        <v>75</v>
      </c>
      <c r="BS97" s="45" t="s">
        <v>75</v>
      </c>
      <c r="BT97" s="45" t="s">
        <v>75</v>
      </c>
      <c r="BU97" s="45" t="s">
        <v>75</v>
      </c>
      <c r="BV97" s="45" t="s">
        <v>75</v>
      </c>
      <c r="BW97" s="45" t="s">
        <v>75</v>
      </c>
      <c r="BX97" s="49" t="str">
        <f>IF([1]I0427_1037000158513_02_0_69_!CT95="","",[1]I0427_1037000158513_02_0_69_!CT95)</f>
        <v>нд</v>
      </c>
    </row>
    <row r="98" spans="1:76" ht="31.5" x14ac:dyDescent="0.25">
      <c r="A98" s="52" t="str">
        <f>[1]I0427_1037000158513_02_0_69_!A96</f>
        <v>1.6</v>
      </c>
      <c r="B98" s="53" t="str">
        <f>[1]I0427_1037000158513_02_0_69_!B96</f>
        <v>Приобретение информационно-вычислительной техники</v>
      </c>
      <c r="C98" s="52" t="str">
        <f>[1]I0427_1037000158513_02_0_69_!C96</f>
        <v>О_0000000829</v>
      </c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9" t="s">
        <v>75</v>
      </c>
      <c r="Q98" s="54" t="s">
        <v>75</v>
      </c>
      <c r="R98" s="54" t="s">
        <v>75</v>
      </c>
      <c r="S98" s="54" t="s">
        <v>75</v>
      </c>
      <c r="T98" s="54" t="s">
        <v>75</v>
      </c>
      <c r="U98" s="54" t="s">
        <v>75</v>
      </c>
      <c r="V98" s="45" t="s">
        <v>75</v>
      </c>
      <c r="W98" s="45" t="s">
        <v>75</v>
      </c>
      <c r="X98" s="45" t="s">
        <v>75</v>
      </c>
      <c r="Y98" s="45" t="s">
        <v>75</v>
      </c>
      <c r="Z98" s="45" t="s">
        <v>75</v>
      </c>
      <c r="AA98" s="45" t="s">
        <v>75</v>
      </c>
      <c r="AB98" s="45" t="s">
        <v>75</v>
      </c>
      <c r="AC98" s="54" t="s">
        <v>75</v>
      </c>
      <c r="AD98" s="54" t="s">
        <v>75</v>
      </c>
      <c r="AE98" s="54" t="s">
        <v>75</v>
      </c>
      <c r="AF98" s="54" t="s">
        <v>75</v>
      </c>
      <c r="AG98" s="54" t="s">
        <v>75</v>
      </c>
      <c r="AH98" s="45" t="s">
        <v>75</v>
      </c>
      <c r="AI98" s="45" t="s">
        <v>75</v>
      </c>
      <c r="AJ98" s="45" t="s">
        <v>75</v>
      </c>
      <c r="AK98" s="45" t="s">
        <v>75</v>
      </c>
      <c r="AL98" s="45" t="s">
        <v>75</v>
      </c>
      <c r="AM98" s="45" t="s">
        <v>75</v>
      </c>
      <c r="AN98" s="45" t="s">
        <v>75</v>
      </c>
      <c r="AO98" s="54" t="s">
        <v>75</v>
      </c>
      <c r="AP98" s="54" t="s">
        <v>75</v>
      </c>
      <c r="AQ98" s="54" t="s">
        <v>75</v>
      </c>
      <c r="AR98" s="54" t="s">
        <v>75</v>
      </c>
      <c r="AS98" s="54" t="s">
        <v>75</v>
      </c>
      <c r="AT98" s="45" t="s">
        <v>75</v>
      </c>
      <c r="AU98" s="45" t="s">
        <v>75</v>
      </c>
      <c r="AV98" s="45" t="s">
        <v>75</v>
      </c>
      <c r="AW98" s="45" t="s">
        <v>75</v>
      </c>
      <c r="AX98" s="45" t="s">
        <v>75</v>
      </c>
      <c r="AY98" s="45" t="s">
        <v>75</v>
      </c>
      <c r="AZ98" s="45" t="s">
        <v>75</v>
      </c>
      <c r="BA98" s="55" t="s">
        <v>75</v>
      </c>
      <c r="BB98" s="55" t="s">
        <v>75</v>
      </c>
      <c r="BC98" s="55" t="s">
        <v>75</v>
      </c>
      <c r="BD98" s="55" t="s">
        <v>75</v>
      </c>
      <c r="BE98" s="55" t="s">
        <v>75</v>
      </c>
      <c r="BF98" s="45" t="s">
        <v>75</v>
      </c>
      <c r="BG98" s="45" t="s">
        <v>75</v>
      </c>
      <c r="BH98" s="45" t="s">
        <v>75</v>
      </c>
      <c r="BI98" s="45" t="s">
        <v>75</v>
      </c>
      <c r="BJ98" s="45" t="s">
        <v>75</v>
      </c>
      <c r="BK98" s="45" t="s">
        <v>75</v>
      </c>
      <c r="BL98" s="45" t="s">
        <v>75</v>
      </c>
      <c r="BM98" s="54" t="s">
        <v>75</v>
      </c>
      <c r="BN98" s="54" t="s">
        <v>75</v>
      </c>
      <c r="BO98" s="54" t="s">
        <v>75</v>
      </c>
      <c r="BP98" s="54" t="s">
        <v>75</v>
      </c>
      <c r="BQ98" s="54" t="s">
        <v>75</v>
      </c>
      <c r="BR98" s="45" t="s">
        <v>75</v>
      </c>
      <c r="BS98" s="45" t="s">
        <v>75</v>
      </c>
      <c r="BT98" s="45" t="s">
        <v>75</v>
      </c>
      <c r="BU98" s="45" t="s">
        <v>75</v>
      </c>
      <c r="BV98" s="45" t="s">
        <v>75</v>
      </c>
      <c r="BW98" s="45" t="s">
        <v>75</v>
      </c>
      <c r="BX98" s="49" t="str">
        <f>IF([1]I0427_1037000158513_02_0_69_!CT96="","",[1]I0427_1037000158513_02_0_69_!CT96)</f>
        <v>нд</v>
      </c>
    </row>
    <row r="99" spans="1:76" ht="78.75" x14ac:dyDescent="0.25">
      <c r="A99" s="52" t="str">
        <f>[1]I0427_1037000158513_02_0_69_!A97</f>
        <v>1.6</v>
      </c>
      <c r="B99" s="53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9" s="52" t="str">
        <f>[1]I0427_1037000158513_02_0_69_!C97</f>
        <v>О_0000000830</v>
      </c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9" t="s">
        <v>75</v>
      </c>
      <c r="Q99" s="54" t="s">
        <v>75</v>
      </c>
      <c r="R99" s="54" t="s">
        <v>75</v>
      </c>
      <c r="S99" s="54" t="s">
        <v>75</v>
      </c>
      <c r="T99" s="54" t="s">
        <v>75</v>
      </c>
      <c r="U99" s="54" t="s">
        <v>75</v>
      </c>
      <c r="V99" s="45" t="s">
        <v>75</v>
      </c>
      <c r="W99" s="45" t="s">
        <v>75</v>
      </c>
      <c r="X99" s="45" t="s">
        <v>75</v>
      </c>
      <c r="Y99" s="45" t="s">
        <v>75</v>
      </c>
      <c r="Z99" s="45" t="s">
        <v>75</v>
      </c>
      <c r="AA99" s="45" t="s">
        <v>75</v>
      </c>
      <c r="AB99" s="45" t="s">
        <v>75</v>
      </c>
      <c r="AC99" s="54" t="s">
        <v>75</v>
      </c>
      <c r="AD99" s="54" t="s">
        <v>75</v>
      </c>
      <c r="AE99" s="54" t="s">
        <v>75</v>
      </c>
      <c r="AF99" s="54" t="s">
        <v>75</v>
      </c>
      <c r="AG99" s="54" t="s">
        <v>75</v>
      </c>
      <c r="AH99" s="45" t="s">
        <v>75</v>
      </c>
      <c r="AI99" s="45" t="s">
        <v>75</v>
      </c>
      <c r="AJ99" s="45" t="s">
        <v>75</v>
      </c>
      <c r="AK99" s="45" t="s">
        <v>75</v>
      </c>
      <c r="AL99" s="45" t="s">
        <v>75</v>
      </c>
      <c r="AM99" s="45" t="s">
        <v>75</v>
      </c>
      <c r="AN99" s="45" t="s">
        <v>75</v>
      </c>
      <c r="AO99" s="54" t="s">
        <v>75</v>
      </c>
      <c r="AP99" s="54" t="s">
        <v>75</v>
      </c>
      <c r="AQ99" s="54" t="s">
        <v>75</v>
      </c>
      <c r="AR99" s="54" t="s">
        <v>75</v>
      </c>
      <c r="AS99" s="54" t="s">
        <v>75</v>
      </c>
      <c r="AT99" s="45" t="s">
        <v>75</v>
      </c>
      <c r="AU99" s="45" t="s">
        <v>75</v>
      </c>
      <c r="AV99" s="45" t="s">
        <v>75</v>
      </c>
      <c r="AW99" s="45" t="s">
        <v>75</v>
      </c>
      <c r="AX99" s="45" t="s">
        <v>75</v>
      </c>
      <c r="AY99" s="45" t="s">
        <v>75</v>
      </c>
      <c r="AZ99" s="45" t="s">
        <v>75</v>
      </c>
      <c r="BA99" s="55" t="s">
        <v>75</v>
      </c>
      <c r="BB99" s="55" t="s">
        <v>75</v>
      </c>
      <c r="BC99" s="55" t="s">
        <v>75</v>
      </c>
      <c r="BD99" s="55" t="s">
        <v>75</v>
      </c>
      <c r="BE99" s="55" t="s">
        <v>75</v>
      </c>
      <c r="BF99" s="45" t="s">
        <v>75</v>
      </c>
      <c r="BG99" s="45" t="s">
        <v>75</v>
      </c>
      <c r="BH99" s="45" t="s">
        <v>75</v>
      </c>
      <c r="BI99" s="45" t="s">
        <v>75</v>
      </c>
      <c r="BJ99" s="45" t="s">
        <v>75</v>
      </c>
      <c r="BK99" s="45" t="s">
        <v>75</v>
      </c>
      <c r="BL99" s="45" t="s">
        <v>75</v>
      </c>
      <c r="BM99" s="54" t="s">
        <v>75</v>
      </c>
      <c r="BN99" s="54" t="s">
        <v>75</v>
      </c>
      <c r="BO99" s="54" t="s">
        <v>75</v>
      </c>
      <c r="BP99" s="54" t="s">
        <v>75</v>
      </c>
      <c r="BQ99" s="54" t="s">
        <v>75</v>
      </c>
      <c r="BR99" s="45" t="s">
        <v>75</v>
      </c>
      <c r="BS99" s="45" t="s">
        <v>75</v>
      </c>
      <c r="BT99" s="45" t="s">
        <v>75</v>
      </c>
      <c r="BU99" s="45" t="s">
        <v>75</v>
      </c>
      <c r="BV99" s="45" t="s">
        <v>75</v>
      </c>
      <c r="BW99" s="45" t="s">
        <v>75</v>
      </c>
      <c r="BX99" s="49" t="str">
        <f>IF([1]I0427_1037000158513_02_0_69_!CT97="","",[1]I0427_1037000158513_02_0_69_!CT97)</f>
        <v>нд</v>
      </c>
    </row>
    <row r="100" spans="1:76" ht="63" x14ac:dyDescent="0.25">
      <c r="A100" s="52" t="str">
        <f>[1]I0427_1037000158513_02_0_69_!A98</f>
        <v>1.6</v>
      </c>
      <c r="B100" s="53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100" s="52" t="str">
        <f>[1]I0427_1037000158513_02_0_69_!C98</f>
        <v>О_0000007031</v>
      </c>
      <c r="D100" s="45" t="s">
        <v>75</v>
      </c>
      <c r="E100" s="45" t="s">
        <v>75</v>
      </c>
      <c r="F100" s="45" t="s">
        <v>75</v>
      </c>
      <c r="G100" s="45" t="s">
        <v>75</v>
      </c>
      <c r="H100" s="45" t="s">
        <v>75</v>
      </c>
      <c r="I100" s="45" t="s">
        <v>75</v>
      </c>
      <c r="J100" s="45" t="s">
        <v>75</v>
      </c>
      <c r="K100" s="45" t="s">
        <v>75</v>
      </c>
      <c r="L100" s="45" t="s">
        <v>75</v>
      </c>
      <c r="M100" s="45" t="s">
        <v>75</v>
      </c>
      <c r="N100" s="45" t="s">
        <v>75</v>
      </c>
      <c r="O100" s="45" t="s">
        <v>75</v>
      </c>
      <c r="P100" s="49" t="s">
        <v>75</v>
      </c>
      <c r="Q100" s="54" t="s">
        <v>75</v>
      </c>
      <c r="R100" s="54" t="s">
        <v>75</v>
      </c>
      <c r="S100" s="54" t="s">
        <v>75</v>
      </c>
      <c r="T100" s="54" t="s">
        <v>75</v>
      </c>
      <c r="U100" s="54" t="s">
        <v>75</v>
      </c>
      <c r="V100" s="45" t="s">
        <v>75</v>
      </c>
      <c r="W100" s="45" t="s">
        <v>75</v>
      </c>
      <c r="X100" s="45" t="s">
        <v>75</v>
      </c>
      <c r="Y100" s="45" t="s">
        <v>75</v>
      </c>
      <c r="Z100" s="45" t="s">
        <v>75</v>
      </c>
      <c r="AA100" s="45" t="s">
        <v>75</v>
      </c>
      <c r="AB100" s="45" t="s">
        <v>75</v>
      </c>
      <c r="AC100" s="54" t="s">
        <v>75</v>
      </c>
      <c r="AD100" s="54" t="s">
        <v>75</v>
      </c>
      <c r="AE100" s="54" t="s">
        <v>75</v>
      </c>
      <c r="AF100" s="54" t="s">
        <v>75</v>
      </c>
      <c r="AG100" s="54" t="s">
        <v>75</v>
      </c>
      <c r="AH100" s="45" t="s">
        <v>75</v>
      </c>
      <c r="AI100" s="45" t="s">
        <v>75</v>
      </c>
      <c r="AJ100" s="45" t="s">
        <v>75</v>
      </c>
      <c r="AK100" s="45" t="s">
        <v>75</v>
      </c>
      <c r="AL100" s="45" t="s">
        <v>75</v>
      </c>
      <c r="AM100" s="45" t="s">
        <v>75</v>
      </c>
      <c r="AN100" s="45" t="s">
        <v>75</v>
      </c>
      <c r="AO100" s="54" t="s">
        <v>75</v>
      </c>
      <c r="AP100" s="54" t="s">
        <v>75</v>
      </c>
      <c r="AQ100" s="54" t="s">
        <v>75</v>
      </c>
      <c r="AR100" s="54" t="s">
        <v>75</v>
      </c>
      <c r="AS100" s="54" t="s">
        <v>75</v>
      </c>
      <c r="AT100" s="45" t="s">
        <v>75</v>
      </c>
      <c r="AU100" s="45" t="s">
        <v>75</v>
      </c>
      <c r="AV100" s="45" t="s">
        <v>75</v>
      </c>
      <c r="AW100" s="45" t="s">
        <v>75</v>
      </c>
      <c r="AX100" s="45" t="s">
        <v>75</v>
      </c>
      <c r="AY100" s="45" t="s">
        <v>75</v>
      </c>
      <c r="AZ100" s="45" t="s">
        <v>75</v>
      </c>
      <c r="BA100" s="55" t="s">
        <v>75</v>
      </c>
      <c r="BB100" s="55" t="s">
        <v>75</v>
      </c>
      <c r="BC100" s="55" t="s">
        <v>75</v>
      </c>
      <c r="BD100" s="55" t="s">
        <v>75</v>
      </c>
      <c r="BE100" s="55" t="s">
        <v>75</v>
      </c>
      <c r="BF100" s="45" t="s">
        <v>75</v>
      </c>
      <c r="BG100" s="45" t="s">
        <v>75</v>
      </c>
      <c r="BH100" s="45" t="s">
        <v>75</v>
      </c>
      <c r="BI100" s="45" t="s">
        <v>75</v>
      </c>
      <c r="BJ100" s="45" t="s">
        <v>75</v>
      </c>
      <c r="BK100" s="45" t="s">
        <v>75</v>
      </c>
      <c r="BL100" s="45" t="s">
        <v>75</v>
      </c>
      <c r="BM100" s="54" t="s">
        <v>75</v>
      </c>
      <c r="BN100" s="54" t="s">
        <v>75</v>
      </c>
      <c r="BO100" s="54" t="s">
        <v>75</v>
      </c>
      <c r="BP100" s="54" t="s">
        <v>75</v>
      </c>
      <c r="BQ100" s="54" t="s">
        <v>75</v>
      </c>
      <c r="BR100" s="45" t="s">
        <v>75</v>
      </c>
      <c r="BS100" s="45" t="s">
        <v>75</v>
      </c>
      <c r="BT100" s="45" t="s">
        <v>75</v>
      </c>
      <c r="BU100" s="45" t="s">
        <v>75</v>
      </c>
      <c r="BV100" s="45" t="s">
        <v>75</v>
      </c>
      <c r="BW100" s="45" t="s">
        <v>75</v>
      </c>
      <c r="BX100" s="49" t="str">
        <f>IF([1]I0427_1037000158513_02_0_69_!CT98="","",[1]I0427_1037000158513_02_0_69_!CT98)</f>
        <v>нд</v>
      </c>
    </row>
    <row r="101" spans="1:76" ht="63" x14ac:dyDescent="0.25">
      <c r="A101" s="52" t="str">
        <f>[1]I0427_1037000158513_02_0_69_!A99</f>
        <v>1.6</v>
      </c>
      <c r="B101" s="53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101" s="52" t="str">
        <f>[1]I0427_1037000158513_02_0_69_!C99</f>
        <v>О_0000007032</v>
      </c>
      <c r="D101" s="45" t="s">
        <v>75</v>
      </c>
      <c r="E101" s="45" t="s">
        <v>75</v>
      </c>
      <c r="F101" s="45" t="s">
        <v>75</v>
      </c>
      <c r="G101" s="45" t="s">
        <v>75</v>
      </c>
      <c r="H101" s="45" t="s">
        <v>75</v>
      </c>
      <c r="I101" s="45" t="s">
        <v>75</v>
      </c>
      <c r="J101" s="45" t="s">
        <v>75</v>
      </c>
      <c r="K101" s="45" t="s">
        <v>75</v>
      </c>
      <c r="L101" s="45" t="s">
        <v>75</v>
      </c>
      <c r="M101" s="45" t="s">
        <v>75</v>
      </c>
      <c r="N101" s="45" t="s">
        <v>75</v>
      </c>
      <c r="O101" s="45" t="s">
        <v>75</v>
      </c>
      <c r="P101" s="49" t="s">
        <v>75</v>
      </c>
      <c r="Q101" s="54" t="s">
        <v>75</v>
      </c>
      <c r="R101" s="54" t="s">
        <v>75</v>
      </c>
      <c r="S101" s="54" t="s">
        <v>75</v>
      </c>
      <c r="T101" s="54" t="s">
        <v>75</v>
      </c>
      <c r="U101" s="54" t="s">
        <v>75</v>
      </c>
      <c r="V101" s="45" t="s">
        <v>75</v>
      </c>
      <c r="W101" s="45" t="s">
        <v>75</v>
      </c>
      <c r="X101" s="45" t="s">
        <v>75</v>
      </c>
      <c r="Y101" s="45" t="s">
        <v>75</v>
      </c>
      <c r="Z101" s="45" t="s">
        <v>75</v>
      </c>
      <c r="AA101" s="45" t="s">
        <v>75</v>
      </c>
      <c r="AB101" s="45" t="s">
        <v>75</v>
      </c>
      <c r="AC101" s="54" t="s">
        <v>75</v>
      </c>
      <c r="AD101" s="54" t="s">
        <v>75</v>
      </c>
      <c r="AE101" s="54" t="s">
        <v>75</v>
      </c>
      <c r="AF101" s="54" t="s">
        <v>75</v>
      </c>
      <c r="AG101" s="54" t="s">
        <v>75</v>
      </c>
      <c r="AH101" s="45" t="s">
        <v>75</v>
      </c>
      <c r="AI101" s="45" t="s">
        <v>75</v>
      </c>
      <c r="AJ101" s="45" t="s">
        <v>75</v>
      </c>
      <c r="AK101" s="45" t="s">
        <v>75</v>
      </c>
      <c r="AL101" s="45" t="s">
        <v>75</v>
      </c>
      <c r="AM101" s="45" t="s">
        <v>75</v>
      </c>
      <c r="AN101" s="45" t="s">
        <v>75</v>
      </c>
      <c r="AO101" s="54" t="s">
        <v>75</v>
      </c>
      <c r="AP101" s="54" t="s">
        <v>75</v>
      </c>
      <c r="AQ101" s="54" t="s">
        <v>75</v>
      </c>
      <c r="AR101" s="54" t="s">
        <v>75</v>
      </c>
      <c r="AS101" s="54" t="s">
        <v>75</v>
      </c>
      <c r="AT101" s="45" t="s">
        <v>75</v>
      </c>
      <c r="AU101" s="45" t="s">
        <v>75</v>
      </c>
      <c r="AV101" s="45" t="s">
        <v>75</v>
      </c>
      <c r="AW101" s="45" t="s">
        <v>75</v>
      </c>
      <c r="AX101" s="45" t="s">
        <v>75</v>
      </c>
      <c r="AY101" s="45" t="s">
        <v>75</v>
      </c>
      <c r="AZ101" s="45" t="s">
        <v>75</v>
      </c>
      <c r="BA101" s="55" t="s">
        <v>75</v>
      </c>
      <c r="BB101" s="55" t="s">
        <v>75</v>
      </c>
      <c r="BC101" s="55" t="s">
        <v>75</v>
      </c>
      <c r="BD101" s="55" t="s">
        <v>75</v>
      </c>
      <c r="BE101" s="55" t="s">
        <v>75</v>
      </c>
      <c r="BF101" s="45" t="s">
        <v>75</v>
      </c>
      <c r="BG101" s="45" t="s">
        <v>75</v>
      </c>
      <c r="BH101" s="45" t="s">
        <v>75</v>
      </c>
      <c r="BI101" s="45" t="s">
        <v>75</v>
      </c>
      <c r="BJ101" s="45" t="s">
        <v>75</v>
      </c>
      <c r="BK101" s="45" t="s">
        <v>75</v>
      </c>
      <c r="BL101" s="45" t="s">
        <v>75</v>
      </c>
      <c r="BM101" s="54" t="s">
        <v>75</v>
      </c>
      <c r="BN101" s="54" t="s">
        <v>75</v>
      </c>
      <c r="BO101" s="54" t="s">
        <v>75</v>
      </c>
      <c r="BP101" s="54" t="s">
        <v>75</v>
      </c>
      <c r="BQ101" s="54" t="s">
        <v>75</v>
      </c>
      <c r="BR101" s="45" t="s">
        <v>75</v>
      </c>
      <c r="BS101" s="45" t="s">
        <v>75</v>
      </c>
      <c r="BT101" s="45" t="s">
        <v>75</v>
      </c>
      <c r="BU101" s="45" t="s">
        <v>75</v>
      </c>
      <c r="BV101" s="45" t="s">
        <v>75</v>
      </c>
      <c r="BW101" s="45" t="s">
        <v>75</v>
      </c>
      <c r="BX101" s="49" t="str">
        <f>IF([1]I0427_1037000158513_02_0_69_!CT99="","",[1]I0427_1037000158513_02_0_69_!CT99)</f>
        <v>нд</v>
      </c>
    </row>
    <row r="102" spans="1:76" ht="63" x14ac:dyDescent="0.25">
      <c r="A102" s="52" t="str">
        <f>[1]I0427_1037000158513_02_0_69_!A100</f>
        <v>1.6</v>
      </c>
      <c r="B102" s="53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102" s="52" t="str">
        <f>[1]I0427_1037000158513_02_0_69_!C100</f>
        <v>О_0000007033</v>
      </c>
      <c r="D102" s="45" t="s">
        <v>75</v>
      </c>
      <c r="E102" s="45" t="s">
        <v>75</v>
      </c>
      <c r="F102" s="45" t="s">
        <v>75</v>
      </c>
      <c r="G102" s="45" t="s">
        <v>75</v>
      </c>
      <c r="H102" s="45" t="s">
        <v>75</v>
      </c>
      <c r="I102" s="45" t="s">
        <v>75</v>
      </c>
      <c r="J102" s="45" t="s">
        <v>75</v>
      </c>
      <c r="K102" s="45" t="s">
        <v>75</v>
      </c>
      <c r="L102" s="45" t="s">
        <v>75</v>
      </c>
      <c r="M102" s="45" t="s">
        <v>75</v>
      </c>
      <c r="N102" s="45" t="s">
        <v>75</v>
      </c>
      <c r="O102" s="45" t="s">
        <v>75</v>
      </c>
      <c r="P102" s="49" t="s">
        <v>75</v>
      </c>
      <c r="Q102" s="54" t="s">
        <v>75</v>
      </c>
      <c r="R102" s="54" t="s">
        <v>75</v>
      </c>
      <c r="S102" s="54" t="s">
        <v>75</v>
      </c>
      <c r="T102" s="54" t="s">
        <v>75</v>
      </c>
      <c r="U102" s="54" t="s">
        <v>75</v>
      </c>
      <c r="V102" s="45" t="s">
        <v>75</v>
      </c>
      <c r="W102" s="45" t="s">
        <v>75</v>
      </c>
      <c r="X102" s="45" t="s">
        <v>75</v>
      </c>
      <c r="Y102" s="45" t="s">
        <v>75</v>
      </c>
      <c r="Z102" s="45" t="s">
        <v>75</v>
      </c>
      <c r="AA102" s="45" t="s">
        <v>75</v>
      </c>
      <c r="AB102" s="45" t="s">
        <v>75</v>
      </c>
      <c r="AC102" s="54" t="s">
        <v>75</v>
      </c>
      <c r="AD102" s="54" t="s">
        <v>75</v>
      </c>
      <c r="AE102" s="54" t="s">
        <v>75</v>
      </c>
      <c r="AF102" s="54" t="s">
        <v>75</v>
      </c>
      <c r="AG102" s="54" t="s">
        <v>75</v>
      </c>
      <c r="AH102" s="45" t="s">
        <v>75</v>
      </c>
      <c r="AI102" s="45" t="s">
        <v>75</v>
      </c>
      <c r="AJ102" s="45" t="s">
        <v>75</v>
      </c>
      <c r="AK102" s="45" t="s">
        <v>75</v>
      </c>
      <c r="AL102" s="45" t="s">
        <v>75</v>
      </c>
      <c r="AM102" s="45" t="s">
        <v>75</v>
      </c>
      <c r="AN102" s="45" t="s">
        <v>75</v>
      </c>
      <c r="AO102" s="54" t="s">
        <v>75</v>
      </c>
      <c r="AP102" s="54" t="s">
        <v>75</v>
      </c>
      <c r="AQ102" s="54" t="s">
        <v>75</v>
      </c>
      <c r="AR102" s="54" t="s">
        <v>75</v>
      </c>
      <c r="AS102" s="54" t="s">
        <v>75</v>
      </c>
      <c r="AT102" s="45" t="s">
        <v>75</v>
      </c>
      <c r="AU102" s="45" t="s">
        <v>75</v>
      </c>
      <c r="AV102" s="45" t="s">
        <v>75</v>
      </c>
      <c r="AW102" s="45" t="s">
        <v>75</v>
      </c>
      <c r="AX102" s="45" t="s">
        <v>75</v>
      </c>
      <c r="AY102" s="45" t="s">
        <v>75</v>
      </c>
      <c r="AZ102" s="45" t="s">
        <v>75</v>
      </c>
      <c r="BA102" s="55" t="s">
        <v>75</v>
      </c>
      <c r="BB102" s="55" t="s">
        <v>75</v>
      </c>
      <c r="BC102" s="55" t="s">
        <v>75</v>
      </c>
      <c r="BD102" s="55" t="s">
        <v>75</v>
      </c>
      <c r="BE102" s="55" t="s">
        <v>75</v>
      </c>
      <c r="BF102" s="45" t="s">
        <v>75</v>
      </c>
      <c r="BG102" s="45" t="s">
        <v>75</v>
      </c>
      <c r="BH102" s="45" t="s">
        <v>75</v>
      </c>
      <c r="BI102" s="45" t="s">
        <v>75</v>
      </c>
      <c r="BJ102" s="45" t="s">
        <v>75</v>
      </c>
      <c r="BK102" s="45" t="s">
        <v>75</v>
      </c>
      <c r="BL102" s="45" t="s">
        <v>75</v>
      </c>
      <c r="BM102" s="54" t="s">
        <v>75</v>
      </c>
      <c r="BN102" s="54" t="s">
        <v>75</v>
      </c>
      <c r="BO102" s="54" t="s">
        <v>75</v>
      </c>
      <c r="BP102" s="54" t="s">
        <v>75</v>
      </c>
      <c r="BQ102" s="54" t="s">
        <v>75</v>
      </c>
      <c r="BR102" s="45" t="s">
        <v>75</v>
      </c>
      <c r="BS102" s="45" t="s">
        <v>75</v>
      </c>
      <c r="BT102" s="45" t="s">
        <v>75</v>
      </c>
      <c r="BU102" s="45" t="s">
        <v>75</v>
      </c>
      <c r="BV102" s="45" t="s">
        <v>75</v>
      </c>
      <c r="BW102" s="45" t="s">
        <v>75</v>
      </c>
      <c r="BX102" s="49" t="str">
        <f>IF([1]I0427_1037000158513_02_0_69_!CT100="","",[1]I0427_1037000158513_02_0_69_!CT100)</f>
        <v>нд</v>
      </c>
    </row>
    <row r="103" spans="1:76" ht="63" x14ac:dyDescent="0.25">
      <c r="A103" s="52" t="str">
        <f>[1]I0427_1037000158513_02_0_69_!A101</f>
        <v>1.6</v>
      </c>
      <c r="B103" s="53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3" s="52" t="str">
        <f>[1]I0427_1037000158513_02_0_69_!C101</f>
        <v>О_0000007034</v>
      </c>
      <c r="D103" s="45" t="s">
        <v>75</v>
      </c>
      <c r="E103" s="45" t="s">
        <v>75</v>
      </c>
      <c r="F103" s="45" t="s">
        <v>75</v>
      </c>
      <c r="G103" s="45" t="s">
        <v>75</v>
      </c>
      <c r="H103" s="45" t="s">
        <v>75</v>
      </c>
      <c r="I103" s="45" t="s">
        <v>75</v>
      </c>
      <c r="J103" s="45" t="s">
        <v>75</v>
      </c>
      <c r="K103" s="45" t="s">
        <v>75</v>
      </c>
      <c r="L103" s="45" t="s">
        <v>75</v>
      </c>
      <c r="M103" s="45" t="s">
        <v>75</v>
      </c>
      <c r="N103" s="45" t="s">
        <v>75</v>
      </c>
      <c r="O103" s="45" t="s">
        <v>75</v>
      </c>
      <c r="P103" s="49" t="s">
        <v>75</v>
      </c>
      <c r="Q103" s="54" t="s">
        <v>75</v>
      </c>
      <c r="R103" s="54" t="s">
        <v>75</v>
      </c>
      <c r="S103" s="54" t="s">
        <v>75</v>
      </c>
      <c r="T103" s="54" t="s">
        <v>75</v>
      </c>
      <c r="U103" s="54" t="s">
        <v>75</v>
      </c>
      <c r="V103" s="45" t="s">
        <v>75</v>
      </c>
      <c r="W103" s="45" t="s">
        <v>75</v>
      </c>
      <c r="X103" s="45" t="s">
        <v>75</v>
      </c>
      <c r="Y103" s="45" t="s">
        <v>75</v>
      </c>
      <c r="Z103" s="45" t="s">
        <v>75</v>
      </c>
      <c r="AA103" s="45" t="s">
        <v>75</v>
      </c>
      <c r="AB103" s="45" t="s">
        <v>75</v>
      </c>
      <c r="AC103" s="54" t="s">
        <v>75</v>
      </c>
      <c r="AD103" s="54" t="s">
        <v>75</v>
      </c>
      <c r="AE103" s="54" t="s">
        <v>75</v>
      </c>
      <c r="AF103" s="54" t="s">
        <v>75</v>
      </c>
      <c r="AG103" s="54" t="s">
        <v>75</v>
      </c>
      <c r="AH103" s="45" t="s">
        <v>75</v>
      </c>
      <c r="AI103" s="45" t="s">
        <v>75</v>
      </c>
      <c r="AJ103" s="45" t="s">
        <v>75</v>
      </c>
      <c r="AK103" s="45" t="s">
        <v>75</v>
      </c>
      <c r="AL103" s="45" t="s">
        <v>75</v>
      </c>
      <c r="AM103" s="45" t="s">
        <v>75</v>
      </c>
      <c r="AN103" s="45" t="s">
        <v>75</v>
      </c>
      <c r="AO103" s="54" t="s">
        <v>75</v>
      </c>
      <c r="AP103" s="54" t="s">
        <v>75</v>
      </c>
      <c r="AQ103" s="54" t="s">
        <v>75</v>
      </c>
      <c r="AR103" s="54" t="s">
        <v>75</v>
      </c>
      <c r="AS103" s="54" t="s">
        <v>75</v>
      </c>
      <c r="AT103" s="45" t="s">
        <v>75</v>
      </c>
      <c r="AU103" s="45" t="s">
        <v>75</v>
      </c>
      <c r="AV103" s="45" t="s">
        <v>75</v>
      </c>
      <c r="AW103" s="45" t="s">
        <v>75</v>
      </c>
      <c r="AX103" s="45" t="s">
        <v>75</v>
      </c>
      <c r="AY103" s="45" t="s">
        <v>75</v>
      </c>
      <c r="AZ103" s="45" t="s">
        <v>75</v>
      </c>
      <c r="BA103" s="55" t="s">
        <v>75</v>
      </c>
      <c r="BB103" s="55" t="s">
        <v>75</v>
      </c>
      <c r="BC103" s="55" t="s">
        <v>75</v>
      </c>
      <c r="BD103" s="55" t="s">
        <v>75</v>
      </c>
      <c r="BE103" s="55" t="s">
        <v>75</v>
      </c>
      <c r="BF103" s="45" t="s">
        <v>75</v>
      </c>
      <c r="BG103" s="45" t="s">
        <v>75</v>
      </c>
      <c r="BH103" s="45" t="s">
        <v>75</v>
      </c>
      <c r="BI103" s="45" t="s">
        <v>75</v>
      </c>
      <c r="BJ103" s="45" t="s">
        <v>75</v>
      </c>
      <c r="BK103" s="45" t="s">
        <v>75</v>
      </c>
      <c r="BL103" s="45" t="s">
        <v>75</v>
      </c>
      <c r="BM103" s="54" t="s">
        <v>75</v>
      </c>
      <c r="BN103" s="54" t="s">
        <v>75</v>
      </c>
      <c r="BO103" s="54" t="s">
        <v>75</v>
      </c>
      <c r="BP103" s="54" t="s">
        <v>75</v>
      </c>
      <c r="BQ103" s="54" t="s">
        <v>75</v>
      </c>
      <c r="BR103" s="45" t="s">
        <v>75</v>
      </c>
      <c r="BS103" s="45" t="s">
        <v>75</v>
      </c>
      <c r="BT103" s="45" t="s">
        <v>75</v>
      </c>
      <c r="BU103" s="45" t="s">
        <v>75</v>
      </c>
      <c r="BV103" s="45" t="s">
        <v>75</v>
      </c>
      <c r="BW103" s="45" t="s">
        <v>75</v>
      </c>
      <c r="BX103" s="49" t="str">
        <f>IF([1]I0427_1037000158513_02_0_69_!CT101="","",[1]I0427_1037000158513_02_0_69_!CT101)</f>
        <v>нд</v>
      </c>
    </row>
    <row r="104" spans="1:76" ht="63" x14ac:dyDescent="0.25">
      <c r="A104" s="52" t="str">
        <f>[1]I0427_1037000158513_02_0_69_!A102</f>
        <v>1.6</v>
      </c>
      <c r="B104" s="53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4" s="52" t="str">
        <f>[1]I0427_1037000158513_02_0_69_!C102</f>
        <v>О_0000007035</v>
      </c>
      <c r="D104" s="45" t="s">
        <v>75</v>
      </c>
      <c r="E104" s="45" t="s">
        <v>75</v>
      </c>
      <c r="F104" s="45" t="s">
        <v>75</v>
      </c>
      <c r="G104" s="45" t="s">
        <v>75</v>
      </c>
      <c r="H104" s="45" t="s">
        <v>75</v>
      </c>
      <c r="I104" s="45" t="s">
        <v>75</v>
      </c>
      <c r="J104" s="45" t="s">
        <v>75</v>
      </c>
      <c r="K104" s="45" t="s">
        <v>75</v>
      </c>
      <c r="L104" s="45" t="s">
        <v>75</v>
      </c>
      <c r="M104" s="45" t="s">
        <v>75</v>
      </c>
      <c r="N104" s="45" t="s">
        <v>75</v>
      </c>
      <c r="O104" s="45" t="s">
        <v>75</v>
      </c>
      <c r="P104" s="49" t="s">
        <v>75</v>
      </c>
      <c r="Q104" s="54" t="s">
        <v>75</v>
      </c>
      <c r="R104" s="54" t="s">
        <v>75</v>
      </c>
      <c r="S104" s="54" t="s">
        <v>75</v>
      </c>
      <c r="T104" s="54" t="s">
        <v>75</v>
      </c>
      <c r="U104" s="54" t="s">
        <v>75</v>
      </c>
      <c r="V104" s="45" t="s">
        <v>75</v>
      </c>
      <c r="W104" s="45" t="s">
        <v>75</v>
      </c>
      <c r="X104" s="45" t="s">
        <v>75</v>
      </c>
      <c r="Y104" s="45" t="s">
        <v>75</v>
      </c>
      <c r="Z104" s="45" t="s">
        <v>75</v>
      </c>
      <c r="AA104" s="45" t="s">
        <v>75</v>
      </c>
      <c r="AB104" s="45" t="s">
        <v>75</v>
      </c>
      <c r="AC104" s="54" t="s">
        <v>75</v>
      </c>
      <c r="AD104" s="54" t="s">
        <v>75</v>
      </c>
      <c r="AE104" s="54" t="s">
        <v>75</v>
      </c>
      <c r="AF104" s="54" t="s">
        <v>75</v>
      </c>
      <c r="AG104" s="54" t="s">
        <v>75</v>
      </c>
      <c r="AH104" s="45" t="s">
        <v>75</v>
      </c>
      <c r="AI104" s="45" t="s">
        <v>75</v>
      </c>
      <c r="AJ104" s="45" t="s">
        <v>75</v>
      </c>
      <c r="AK104" s="45" t="s">
        <v>75</v>
      </c>
      <c r="AL104" s="45" t="s">
        <v>75</v>
      </c>
      <c r="AM104" s="45" t="s">
        <v>75</v>
      </c>
      <c r="AN104" s="45" t="s">
        <v>75</v>
      </c>
      <c r="AO104" s="54" t="s">
        <v>75</v>
      </c>
      <c r="AP104" s="54" t="s">
        <v>75</v>
      </c>
      <c r="AQ104" s="54" t="s">
        <v>75</v>
      </c>
      <c r="AR104" s="54" t="s">
        <v>75</v>
      </c>
      <c r="AS104" s="54" t="s">
        <v>75</v>
      </c>
      <c r="AT104" s="45" t="s">
        <v>75</v>
      </c>
      <c r="AU104" s="45" t="s">
        <v>75</v>
      </c>
      <c r="AV104" s="45" t="s">
        <v>75</v>
      </c>
      <c r="AW104" s="45" t="s">
        <v>75</v>
      </c>
      <c r="AX104" s="45" t="s">
        <v>75</v>
      </c>
      <c r="AY104" s="45" t="s">
        <v>75</v>
      </c>
      <c r="AZ104" s="45" t="s">
        <v>75</v>
      </c>
      <c r="BA104" s="55" t="s">
        <v>75</v>
      </c>
      <c r="BB104" s="55" t="s">
        <v>75</v>
      </c>
      <c r="BC104" s="55" t="s">
        <v>75</v>
      </c>
      <c r="BD104" s="55" t="s">
        <v>75</v>
      </c>
      <c r="BE104" s="55" t="s">
        <v>75</v>
      </c>
      <c r="BF104" s="45" t="s">
        <v>75</v>
      </c>
      <c r="BG104" s="45" t="s">
        <v>75</v>
      </c>
      <c r="BH104" s="45" t="s">
        <v>75</v>
      </c>
      <c r="BI104" s="45" t="s">
        <v>75</v>
      </c>
      <c r="BJ104" s="45" t="s">
        <v>75</v>
      </c>
      <c r="BK104" s="45" t="s">
        <v>75</v>
      </c>
      <c r="BL104" s="45" t="s">
        <v>75</v>
      </c>
      <c r="BM104" s="54" t="s">
        <v>75</v>
      </c>
      <c r="BN104" s="54" t="s">
        <v>75</v>
      </c>
      <c r="BO104" s="54" t="s">
        <v>75</v>
      </c>
      <c r="BP104" s="54" t="s">
        <v>75</v>
      </c>
      <c r="BQ104" s="54" t="s">
        <v>75</v>
      </c>
      <c r="BR104" s="45" t="s">
        <v>75</v>
      </c>
      <c r="BS104" s="45" t="s">
        <v>75</v>
      </c>
      <c r="BT104" s="45" t="s">
        <v>75</v>
      </c>
      <c r="BU104" s="45" t="s">
        <v>75</v>
      </c>
      <c r="BV104" s="45" t="s">
        <v>75</v>
      </c>
      <c r="BW104" s="45" t="s">
        <v>75</v>
      </c>
      <c r="BX104" s="49" t="str">
        <f>IF([1]I0427_1037000158513_02_0_69_!CT102="","",[1]I0427_1037000158513_02_0_69_!CT102)</f>
        <v>нд</v>
      </c>
    </row>
  </sheetData>
  <autoFilter ref="A19:DN104"/>
  <mergeCells count="36">
    <mergeCell ref="BL16:BQ16"/>
    <mergeCell ref="BR16:BW16"/>
    <mergeCell ref="CM16:CS16"/>
    <mergeCell ref="CT16:CZ16"/>
    <mergeCell ref="DA16:DG16"/>
    <mergeCell ref="DH16:DN16"/>
    <mergeCell ref="CM14:CS15"/>
    <mergeCell ref="CT14:CZ15"/>
    <mergeCell ref="DA14:DG15"/>
    <mergeCell ref="DH14:DN15"/>
    <mergeCell ref="D16:I16"/>
    <mergeCell ref="J16:O16"/>
    <mergeCell ref="P16:U16"/>
    <mergeCell ref="V16:AA16"/>
    <mergeCell ref="AB16:AG16"/>
    <mergeCell ref="AH16:AM16"/>
    <mergeCell ref="BX13:BX17"/>
    <mergeCell ref="P14:AA15"/>
    <mergeCell ref="AB14:AM15"/>
    <mergeCell ref="AN14:AY15"/>
    <mergeCell ref="AZ14:BK15"/>
    <mergeCell ref="BL14:BW15"/>
    <mergeCell ref="AN16:AS16"/>
    <mergeCell ref="AT16:AY16"/>
    <mergeCell ref="AZ16:BE16"/>
    <mergeCell ref="BF16:BK16"/>
    <mergeCell ref="A4:BX4"/>
    <mergeCell ref="A6:BX6"/>
    <mergeCell ref="A7:BX7"/>
    <mergeCell ref="A9:BX9"/>
    <mergeCell ref="A12:AY12"/>
    <mergeCell ref="A13:A17"/>
    <mergeCell ref="B13:B17"/>
    <mergeCell ref="C13:C17"/>
    <mergeCell ref="D13:O15"/>
    <mergeCell ref="P13:BW13"/>
  </mergeCells>
  <pageMargins left="0.59055118110236227" right="0.19685039370078741" top="0.19685039370078741" bottom="0.19685039370078741" header="0.27559055118110237" footer="0.27559055118110237"/>
  <pageSetup paperSize="8" scale="49" fitToWidth="2" fitToHeight="0" orientation="landscape" r:id="rId1"/>
  <headerFooter alignWithMargins="0">
    <oddHeader>&amp;L&amp;"Arial,обычный"&amp;6Подготовлено с использованием системы ГАРАНТ</oddHeader>
  </headerFooter>
  <colBreaks count="2" manualBreakCount="2">
    <brk id="76" max="1048575" man="1"/>
    <brk id="8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I0427_1037000158513_06_0_69_</vt:lpstr>
      <vt:lpstr>I0427_1037000158513_06_0_69_!Заголовки_для_печати</vt:lpstr>
      <vt:lpstr>I0427_1037000158513_06_0_69_!Область_печати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2024-04-26T09:25:36Z</dcterms:created>
  <dcterms:modified xsi:type="dcterms:W3CDTF">2024-04-26T09:25:46Z</dcterms:modified>
</cp:coreProperties>
</file>