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3_0_69_" sheetId="1" r:id="rId1"/>
  </sheets>
  <externalReferences>
    <externalReference r:id="rId2"/>
  </externalReferences>
  <definedNames>
    <definedName name="_xlnm._FilterDatabase" localSheetId="0" hidden="1">I0427_1037000158513_03_0_69_!$A$16:$BW$102</definedName>
    <definedName name="_xlnm.Print_Titles" localSheetId="0">I0427_1037000158513_03_0_69_!$12:$15</definedName>
    <definedName name="_xlnm.Print_Area" localSheetId="0">I0427_1037000158513_03_0_69_!$A$1:$AP$101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02" i="1" l="1"/>
  <c r="AR102" i="1"/>
  <c r="AR101" i="1"/>
  <c r="AQ101" i="1"/>
  <c r="AP101" i="1"/>
  <c r="AO101" i="1"/>
  <c r="AN101" i="1"/>
  <c r="Y101" i="1"/>
  <c r="X101" i="1"/>
  <c r="W101" i="1"/>
  <c r="V101" i="1"/>
  <c r="P101" i="1"/>
  <c r="L101" i="1"/>
  <c r="G101" i="1"/>
  <c r="F101" i="1"/>
  <c r="E101" i="1"/>
  <c r="D101" i="1"/>
  <c r="C101" i="1"/>
  <c r="B101" i="1"/>
  <c r="A101" i="1"/>
  <c r="AR100" i="1"/>
  <c r="AQ100" i="1"/>
  <c r="AP100" i="1"/>
  <c r="AO100" i="1"/>
  <c r="AN100" i="1"/>
  <c r="P100" i="1" s="1"/>
  <c r="W100" i="1"/>
  <c r="V100" i="1"/>
  <c r="X100" i="1" s="1"/>
  <c r="G100" i="1"/>
  <c r="F100" i="1"/>
  <c r="E100" i="1"/>
  <c r="D100" i="1"/>
  <c r="C100" i="1"/>
  <c r="B100" i="1"/>
  <c r="A100" i="1"/>
  <c r="AR99" i="1"/>
  <c r="AQ99" i="1"/>
  <c r="AP99" i="1"/>
  <c r="AO99" i="1"/>
  <c r="AN99" i="1"/>
  <c r="Y99" i="1"/>
  <c r="X99" i="1"/>
  <c r="W99" i="1"/>
  <c r="V99" i="1"/>
  <c r="P99" i="1"/>
  <c r="L99" i="1"/>
  <c r="G99" i="1"/>
  <c r="F99" i="1"/>
  <c r="E99" i="1"/>
  <c r="D99" i="1"/>
  <c r="C99" i="1"/>
  <c r="B99" i="1"/>
  <c r="A99" i="1"/>
  <c r="AS98" i="1"/>
  <c r="AR98" i="1"/>
  <c r="AQ98" i="1"/>
  <c r="AP98" i="1"/>
  <c r="AO98" i="1"/>
  <c r="AN98" i="1"/>
  <c r="X98" i="1"/>
  <c r="W98" i="1"/>
  <c r="Y98" i="1" s="1"/>
  <c r="V98" i="1"/>
  <c r="P98" i="1"/>
  <c r="L98" i="1"/>
  <c r="G98" i="1"/>
  <c r="F98" i="1"/>
  <c r="E98" i="1"/>
  <c r="D98" i="1"/>
  <c r="C98" i="1"/>
  <c r="B98" i="1"/>
  <c r="A98" i="1"/>
  <c r="AR97" i="1"/>
  <c r="AQ97" i="1"/>
  <c r="AP97" i="1"/>
  <c r="AO97" i="1"/>
  <c r="AN97" i="1"/>
  <c r="P97" i="1" s="1"/>
  <c r="Y97" i="1"/>
  <c r="W97" i="1"/>
  <c r="V97" i="1"/>
  <c r="X97" i="1" s="1"/>
  <c r="L97" i="1"/>
  <c r="G97" i="1"/>
  <c r="F97" i="1"/>
  <c r="E97" i="1"/>
  <c r="D97" i="1"/>
  <c r="C97" i="1"/>
  <c r="B97" i="1"/>
  <c r="A97" i="1"/>
  <c r="AP96" i="1"/>
  <c r="AO96" i="1"/>
  <c r="AN96" i="1"/>
  <c r="W96" i="1"/>
  <c r="Y96" i="1" s="1"/>
  <c r="V96" i="1"/>
  <c r="X96" i="1" s="1"/>
  <c r="P96" i="1"/>
  <c r="L96" i="1"/>
  <c r="G96" i="1"/>
  <c r="F96" i="1"/>
  <c r="E96" i="1"/>
  <c r="D96" i="1"/>
  <c r="C96" i="1"/>
  <c r="B96" i="1"/>
  <c r="A96" i="1"/>
  <c r="AP95" i="1"/>
  <c r="AO95" i="1"/>
  <c r="AN95" i="1"/>
  <c r="P95" i="1" s="1"/>
  <c r="W95" i="1"/>
  <c r="Y95" i="1" s="1"/>
  <c r="V95" i="1"/>
  <c r="X95" i="1" s="1"/>
  <c r="L95" i="1"/>
  <c r="G95" i="1"/>
  <c r="F95" i="1"/>
  <c r="E95" i="1"/>
  <c r="D95" i="1"/>
  <c r="C95" i="1"/>
  <c r="B95" i="1"/>
  <c r="A95" i="1"/>
  <c r="AP94" i="1"/>
  <c r="AO94" i="1"/>
  <c r="AN94" i="1"/>
  <c r="P94" i="1" s="1"/>
  <c r="W94" i="1"/>
  <c r="Y94" i="1" s="1"/>
  <c r="V94" i="1"/>
  <c r="X94" i="1" s="1"/>
  <c r="L94" i="1"/>
  <c r="G94" i="1"/>
  <c r="F94" i="1"/>
  <c r="E94" i="1"/>
  <c r="D94" i="1"/>
  <c r="C94" i="1"/>
  <c r="B94" i="1"/>
  <c r="A94" i="1"/>
  <c r="AP93" i="1"/>
  <c r="AO93" i="1"/>
  <c r="AN93" i="1"/>
  <c r="P93" i="1" s="1"/>
  <c r="W93" i="1"/>
  <c r="Y93" i="1" s="1"/>
  <c r="V93" i="1"/>
  <c r="X93" i="1" s="1"/>
  <c r="L93" i="1"/>
  <c r="G93" i="1"/>
  <c r="F93" i="1"/>
  <c r="E93" i="1"/>
  <c r="D93" i="1"/>
  <c r="C93" i="1"/>
  <c r="B93" i="1"/>
  <c r="A93" i="1"/>
  <c r="AP92" i="1"/>
  <c r="AO92" i="1"/>
  <c r="AN92" i="1"/>
  <c r="P92" i="1" s="1"/>
  <c r="W92" i="1"/>
  <c r="Y92" i="1" s="1"/>
  <c r="V92" i="1"/>
  <c r="X92" i="1" s="1"/>
  <c r="L92" i="1"/>
  <c r="G92" i="1"/>
  <c r="F92" i="1"/>
  <c r="E92" i="1"/>
  <c r="D92" i="1"/>
  <c r="C92" i="1"/>
  <c r="B92" i="1"/>
  <c r="A92" i="1"/>
  <c r="AR91" i="1"/>
  <c r="AQ91" i="1"/>
  <c r="AP91" i="1"/>
  <c r="AO91" i="1"/>
  <c r="AN91" i="1"/>
  <c r="P91" i="1" s="1"/>
  <c r="Y91" i="1"/>
  <c r="X91" i="1"/>
  <c r="W91" i="1"/>
  <c r="V91" i="1"/>
  <c r="L91" i="1"/>
  <c r="G91" i="1"/>
  <c r="F91" i="1"/>
  <c r="E91" i="1"/>
  <c r="D91" i="1"/>
  <c r="C91" i="1"/>
  <c r="B91" i="1"/>
  <c r="A91" i="1"/>
  <c r="AS90" i="1"/>
  <c r="AR90" i="1"/>
  <c r="AQ90" i="1"/>
  <c r="AP90" i="1"/>
  <c r="AO90" i="1"/>
  <c r="AN90" i="1"/>
  <c r="X90" i="1"/>
  <c r="W90" i="1"/>
  <c r="V90" i="1"/>
  <c r="P90" i="1"/>
  <c r="G90" i="1"/>
  <c r="F90" i="1"/>
  <c r="E90" i="1"/>
  <c r="D90" i="1"/>
  <c r="C90" i="1"/>
  <c r="B90" i="1"/>
  <c r="A90" i="1"/>
  <c r="AR89" i="1"/>
  <c r="AQ89" i="1"/>
  <c r="AP89" i="1"/>
  <c r="AO89" i="1"/>
  <c r="AN89" i="1"/>
  <c r="Y89" i="1"/>
  <c r="W89" i="1"/>
  <c r="L89" i="1" s="1"/>
  <c r="V89" i="1"/>
  <c r="X89" i="1" s="1"/>
  <c r="P89" i="1"/>
  <c r="G89" i="1"/>
  <c r="F89" i="1"/>
  <c r="E89" i="1"/>
  <c r="D89" i="1"/>
  <c r="C89" i="1"/>
  <c r="B89" i="1"/>
  <c r="A89" i="1"/>
  <c r="AR88" i="1"/>
  <c r="AQ88" i="1"/>
  <c r="AP88" i="1"/>
  <c r="AO88" i="1"/>
  <c r="AN88" i="1"/>
  <c r="X88" i="1"/>
  <c r="W88" i="1"/>
  <c r="V88" i="1"/>
  <c r="P88" i="1"/>
  <c r="G88" i="1"/>
  <c r="F88" i="1"/>
  <c r="E88" i="1"/>
  <c r="D88" i="1"/>
  <c r="C88" i="1"/>
  <c r="B88" i="1"/>
  <c r="A88" i="1"/>
  <c r="AR87" i="1"/>
  <c r="AQ87" i="1"/>
  <c r="AP87" i="1"/>
  <c r="AO87" i="1"/>
  <c r="AN87" i="1"/>
  <c r="Y87" i="1"/>
  <c r="W87" i="1"/>
  <c r="L87" i="1" s="1"/>
  <c r="V87" i="1"/>
  <c r="X87" i="1" s="1"/>
  <c r="P87" i="1"/>
  <c r="G87" i="1"/>
  <c r="F87" i="1"/>
  <c r="E87" i="1"/>
  <c r="D87" i="1"/>
  <c r="C87" i="1"/>
  <c r="B87" i="1"/>
  <c r="A87" i="1"/>
  <c r="AR86" i="1"/>
  <c r="AQ86" i="1"/>
  <c r="AP86" i="1"/>
  <c r="AO86" i="1"/>
  <c r="AN86" i="1"/>
  <c r="X86" i="1"/>
  <c r="W86" i="1"/>
  <c r="V86" i="1"/>
  <c r="P86" i="1"/>
  <c r="G86" i="1"/>
  <c r="F86" i="1"/>
  <c r="E86" i="1"/>
  <c r="D86" i="1"/>
  <c r="C86" i="1"/>
  <c r="B86" i="1"/>
  <c r="A86" i="1"/>
  <c r="AS85" i="1"/>
  <c r="AR85" i="1"/>
  <c r="AQ85" i="1"/>
  <c r="AP85" i="1"/>
  <c r="AO85" i="1"/>
  <c r="AN85" i="1"/>
  <c r="P85" i="1" s="1"/>
  <c r="W85" i="1"/>
  <c r="Y85" i="1" s="1"/>
  <c r="V85" i="1"/>
  <c r="X85" i="1" s="1"/>
  <c r="L85" i="1"/>
  <c r="G85" i="1"/>
  <c r="F85" i="1"/>
  <c r="E85" i="1"/>
  <c r="D85" i="1"/>
  <c r="C85" i="1"/>
  <c r="B85" i="1"/>
  <c r="A85" i="1"/>
  <c r="AR84" i="1"/>
  <c r="AQ84" i="1"/>
  <c r="AP84" i="1"/>
  <c r="AO84" i="1"/>
  <c r="AN84" i="1"/>
  <c r="P84" i="1" s="1"/>
  <c r="Y84" i="1"/>
  <c r="X84" i="1"/>
  <c r="W84" i="1"/>
  <c r="V84" i="1"/>
  <c r="L84" i="1"/>
  <c r="G84" i="1"/>
  <c r="F84" i="1"/>
  <c r="E84" i="1"/>
  <c r="D84" i="1"/>
  <c r="C84" i="1"/>
  <c r="B84" i="1"/>
  <c r="A84" i="1"/>
  <c r="AR83" i="1"/>
  <c r="AQ83" i="1"/>
  <c r="AP83" i="1"/>
  <c r="AO83" i="1"/>
  <c r="AN83" i="1"/>
  <c r="P83" i="1" s="1"/>
  <c r="W83" i="1"/>
  <c r="Y83" i="1" s="1"/>
  <c r="V83" i="1"/>
  <c r="X83" i="1" s="1"/>
  <c r="L83" i="1"/>
  <c r="G83" i="1"/>
  <c r="F83" i="1"/>
  <c r="E83" i="1"/>
  <c r="D83" i="1"/>
  <c r="C83" i="1"/>
  <c r="B83" i="1"/>
  <c r="A83" i="1"/>
  <c r="AR82" i="1"/>
  <c r="AQ82" i="1"/>
  <c r="AP82" i="1"/>
  <c r="AO82" i="1"/>
  <c r="AN82" i="1"/>
  <c r="P82" i="1" s="1"/>
  <c r="Y82" i="1"/>
  <c r="X82" i="1"/>
  <c r="W82" i="1"/>
  <c r="V82" i="1"/>
  <c r="L82" i="1"/>
  <c r="G82" i="1"/>
  <c r="F82" i="1"/>
  <c r="E82" i="1"/>
  <c r="D82" i="1"/>
  <c r="C82" i="1"/>
  <c r="B82" i="1"/>
  <c r="A82" i="1"/>
  <c r="AR81" i="1"/>
  <c r="AQ81" i="1"/>
  <c r="AP81" i="1"/>
  <c r="AO81" i="1"/>
  <c r="AN81" i="1"/>
  <c r="W81" i="1"/>
  <c r="Y81" i="1" s="1"/>
  <c r="V81" i="1"/>
  <c r="X81" i="1" s="1"/>
  <c r="L81" i="1"/>
  <c r="G81" i="1"/>
  <c r="F81" i="1"/>
  <c r="E81" i="1"/>
  <c r="D81" i="1"/>
  <c r="C81" i="1"/>
  <c r="B81" i="1"/>
  <c r="A81" i="1"/>
  <c r="AP80" i="1"/>
  <c r="AM80" i="1"/>
  <c r="AL80" i="1"/>
  <c r="AL22" i="1" s="1"/>
  <c r="AK80" i="1"/>
  <c r="AJ80" i="1"/>
  <c r="AI80" i="1"/>
  <c r="AH80" i="1"/>
  <c r="AH22" i="1" s="1"/>
  <c r="AG80" i="1"/>
  <c r="AF80" i="1"/>
  <c r="AE80" i="1"/>
  <c r="AD80" i="1"/>
  <c r="AC80" i="1"/>
  <c r="AB80" i="1"/>
  <c r="AA80" i="1"/>
  <c r="Z80" i="1"/>
  <c r="Z22" i="1" s="1"/>
  <c r="U80" i="1"/>
  <c r="T80" i="1"/>
  <c r="S80" i="1"/>
  <c r="R80" i="1"/>
  <c r="Q80" i="1"/>
  <c r="O80" i="1"/>
  <c r="N80" i="1"/>
  <c r="M80" i="1"/>
  <c r="K80" i="1"/>
  <c r="J80" i="1"/>
  <c r="J22" i="1" s="1"/>
  <c r="I80" i="1"/>
  <c r="G80" i="1"/>
  <c r="F80" i="1"/>
  <c r="E80" i="1"/>
  <c r="D80" i="1"/>
  <c r="C80" i="1"/>
  <c r="B80" i="1"/>
  <c r="A80" i="1"/>
  <c r="AR79" i="1"/>
  <c r="AQ79" i="1"/>
  <c r="AP79" i="1"/>
  <c r="AO79" i="1"/>
  <c r="AN79" i="1"/>
  <c r="G79" i="1"/>
  <c r="F79" i="1"/>
  <c r="E79" i="1"/>
  <c r="D79" i="1"/>
  <c r="C79" i="1"/>
  <c r="B79" i="1"/>
  <c r="A79" i="1"/>
  <c r="AS78" i="1"/>
  <c r="AR78" i="1"/>
  <c r="AQ78" i="1"/>
  <c r="AP78" i="1"/>
  <c r="AO78" i="1"/>
  <c r="AN78" i="1"/>
  <c r="Y78" i="1"/>
  <c r="X78" i="1"/>
  <c r="W78" i="1"/>
  <c r="V78" i="1"/>
  <c r="L78" i="1"/>
  <c r="G78" i="1"/>
  <c r="F78" i="1"/>
  <c r="E78" i="1"/>
  <c r="D78" i="1"/>
  <c r="C78" i="1"/>
  <c r="B78" i="1"/>
  <c r="A78" i="1"/>
  <c r="AR77" i="1"/>
  <c r="AQ77" i="1"/>
  <c r="AP77" i="1"/>
  <c r="AO77" i="1"/>
  <c r="AN77" i="1"/>
  <c r="Y77" i="1"/>
  <c r="W77" i="1"/>
  <c r="V77" i="1"/>
  <c r="X77" i="1" s="1"/>
  <c r="L77" i="1"/>
  <c r="G77" i="1"/>
  <c r="F77" i="1"/>
  <c r="E77" i="1"/>
  <c r="D77" i="1"/>
  <c r="C77" i="1"/>
  <c r="B77" i="1"/>
  <c r="A77" i="1"/>
  <c r="AR76" i="1"/>
  <c r="AQ76" i="1"/>
  <c r="AP76" i="1"/>
  <c r="AO76" i="1"/>
  <c r="AN76" i="1"/>
  <c r="W76" i="1"/>
  <c r="Y76" i="1" s="1"/>
  <c r="V76" i="1"/>
  <c r="G76" i="1"/>
  <c r="F76" i="1"/>
  <c r="E76" i="1"/>
  <c r="D76" i="1"/>
  <c r="C76" i="1"/>
  <c r="B76" i="1"/>
  <c r="A76" i="1"/>
  <c r="AP75" i="1"/>
  <c r="AO75" i="1"/>
  <c r="AN75" i="1"/>
  <c r="Y75" i="1"/>
  <c r="W75" i="1"/>
  <c r="V75" i="1"/>
  <c r="X75" i="1" s="1"/>
  <c r="L75" i="1"/>
  <c r="G75" i="1"/>
  <c r="F75" i="1"/>
  <c r="E75" i="1"/>
  <c r="D75" i="1"/>
  <c r="C75" i="1"/>
  <c r="B75" i="1"/>
  <c r="A75" i="1"/>
  <c r="AP74" i="1"/>
  <c r="AO74" i="1"/>
  <c r="AN74" i="1"/>
  <c r="X74" i="1"/>
  <c r="W74" i="1"/>
  <c r="Y74" i="1" s="1"/>
  <c r="V74" i="1"/>
  <c r="G74" i="1"/>
  <c r="F74" i="1"/>
  <c r="E74" i="1"/>
  <c r="D74" i="1"/>
  <c r="C74" i="1"/>
  <c r="B74" i="1"/>
  <c r="A74" i="1"/>
  <c r="AP73" i="1"/>
  <c r="AO73" i="1"/>
  <c r="AO71" i="1" s="1"/>
  <c r="AN73" i="1"/>
  <c r="W73" i="1"/>
  <c r="V73" i="1"/>
  <c r="X73" i="1" s="1"/>
  <c r="G73" i="1"/>
  <c r="F73" i="1"/>
  <c r="E73" i="1"/>
  <c r="D73" i="1"/>
  <c r="C73" i="1"/>
  <c r="B73" i="1"/>
  <c r="A73" i="1"/>
  <c r="AR72" i="1"/>
  <c r="AQ72" i="1"/>
  <c r="AP72" i="1"/>
  <c r="AO72" i="1"/>
  <c r="AN72" i="1"/>
  <c r="AN71" i="1" s="1"/>
  <c r="X72" i="1"/>
  <c r="W72" i="1"/>
  <c r="Y72" i="1" s="1"/>
  <c r="V72" i="1"/>
  <c r="G72" i="1"/>
  <c r="F72" i="1"/>
  <c r="E72" i="1"/>
  <c r="D72" i="1"/>
  <c r="C72" i="1"/>
  <c r="B72" i="1"/>
  <c r="A72" i="1"/>
  <c r="AQ71" i="1"/>
  <c r="AP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W71" i="1"/>
  <c r="U71" i="1"/>
  <c r="T71" i="1"/>
  <c r="S71" i="1"/>
  <c r="R71" i="1"/>
  <c r="Q71" i="1"/>
  <c r="P71" i="1"/>
  <c r="O71" i="1"/>
  <c r="N71" i="1"/>
  <c r="M71" i="1"/>
  <c r="K71" i="1"/>
  <c r="J71" i="1"/>
  <c r="I71" i="1"/>
  <c r="G71" i="1"/>
  <c r="F71" i="1"/>
  <c r="E71" i="1"/>
  <c r="D71" i="1"/>
  <c r="C71" i="1"/>
  <c r="B71" i="1"/>
  <c r="A71" i="1"/>
  <c r="AR70" i="1"/>
  <c r="AQ70" i="1"/>
  <c r="AP70" i="1"/>
  <c r="G70" i="1"/>
  <c r="F70" i="1"/>
  <c r="E70" i="1"/>
  <c r="D70" i="1"/>
  <c r="C70" i="1"/>
  <c r="B70" i="1"/>
  <c r="A70" i="1"/>
  <c r="AR69" i="1"/>
  <c r="AQ69" i="1"/>
  <c r="AP69" i="1"/>
  <c r="AO69" i="1"/>
  <c r="AN69" i="1"/>
  <c r="G69" i="1"/>
  <c r="F69" i="1"/>
  <c r="E69" i="1"/>
  <c r="D69" i="1"/>
  <c r="C69" i="1"/>
  <c r="B69" i="1"/>
  <c r="A69" i="1"/>
  <c r="AR68" i="1"/>
  <c r="AP68" i="1"/>
  <c r="AM68" i="1"/>
  <c r="AL68" i="1"/>
  <c r="AK68" i="1"/>
  <c r="AJ68" i="1"/>
  <c r="AI68" i="1"/>
  <c r="AH68" i="1"/>
  <c r="AG68" i="1"/>
  <c r="AF68" i="1"/>
  <c r="AN68" i="1" s="1"/>
  <c r="AE68" i="1"/>
  <c r="AO68" i="1" s="1"/>
  <c r="AD68" i="1"/>
  <c r="AQ68" i="1" s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G68" i="1"/>
  <c r="F68" i="1"/>
  <c r="E68" i="1"/>
  <c r="D68" i="1"/>
  <c r="C68" i="1"/>
  <c r="B68" i="1"/>
  <c r="A68" i="1"/>
  <c r="AQ67" i="1"/>
  <c r="AP67" i="1"/>
  <c r="AO67" i="1"/>
  <c r="AN67" i="1"/>
  <c r="AM67" i="1"/>
  <c r="AM65" i="1" s="1"/>
  <c r="AL67" i="1"/>
  <c r="AK67" i="1"/>
  <c r="AJ67" i="1"/>
  <c r="AI67" i="1"/>
  <c r="AI65" i="1" s="1"/>
  <c r="AH67" i="1"/>
  <c r="AG67" i="1"/>
  <c r="AF67" i="1"/>
  <c r="AE67" i="1"/>
  <c r="AE65" i="1" s="1"/>
  <c r="AD67" i="1"/>
  <c r="AR67" i="1" s="1"/>
  <c r="AC67" i="1"/>
  <c r="AB67" i="1"/>
  <c r="AA67" i="1"/>
  <c r="AA65" i="1" s="1"/>
  <c r="Z67" i="1"/>
  <c r="Y67" i="1"/>
  <c r="X67" i="1"/>
  <c r="W67" i="1"/>
  <c r="W65" i="1" s="1"/>
  <c r="V67" i="1"/>
  <c r="U67" i="1"/>
  <c r="T67" i="1"/>
  <c r="S67" i="1"/>
  <c r="S65" i="1" s="1"/>
  <c r="R67" i="1"/>
  <c r="Q67" i="1"/>
  <c r="P67" i="1"/>
  <c r="O67" i="1"/>
  <c r="O65" i="1" s="1"/>
  <c r="N67" i="1"/>
  <c r="M67" i="1"/>
  <c r="L67" i="1"/>
  <c r="K67" i="1"/>
  <c r="K65" i="1" s="1"/>
  <c r="J67" i="1"/>
  <c r="I67" i="1"/>
  <c r="G67" i="1"/>
  <c r="F67" i="1"/>
  <c r="E67" i="1"/>
  <c r="D67" i="1"/>
  <c r="C67" i="1"/>
  <c r="B67" i="1"/>
  <c r="A67" i="1"/>
  <c r="AP66" i="1"/>
  <c r="AO66" i="1"/>
  <c r="AN66" i="1"/>
  <c r="AM66" i="1"/>
  <c r="AL66" i="1"/>
  <c r="AL65" i="1" s="1"/>
  <c r="AK66" i="1"/>
  <c r="AJ66" i="1"/>
  <c r="AI66" i="1"/>
  <c r="AH66" i="1"/>
  <c r="AH65" i="1" s="1"/>
  <c r="AG66" i="1"/>
  <c r="AF66" i="1"/>
  <c r="AE66" i="1"/>
  <c r="AD66" i="1"/>
  <c r="AC66" i="1"/>
  <c r="AB66" i="1"/>
  <c r="AA66" i="1"/>
  <c r="Z66" i="1"/>
  <c r="Z65" i="1" s="1"/>
  <c r="Y66" i="1"/>
  <c r="X66" i="1"/>
  <c r="W66" i="1"/>
  <c r="V66" i="1"/>
  <c r="V65" i="1" s="1"/>
  <c r="U66" i="1"/>
  <c r="T66" i="1"/>
  <c r="S66" i="1"/>
  <c r="R66" i="1"/>
  <c r="R65" i="1" s="1"/>
  <c r="Q66" i="1"/>
  <c r="P66" i="1"/>
  <c r="O66" i="1"/>
  <c r="N66" i="1"/>
  <c r="N65" i="1" s="1"/>
  <c r="M66" i="1"/>
  <c r="L66" i="1"/>
  <c r="K66" i="1"/>
  <c r="J66" i="1"/>
  <c r="J65" i="1" s="1"/>
  <c r="I66" i="1"/>
  <c r="G66" i="1"/>
  <c r="F66" i="1"/>
  <c r="E66" i="1"/>
  <c r="D66" i="1"/>
  <c r="C66" i="1"/>
  <c r="B66" i="1"/>
  <c r="A66" i="1"/>
  <c r="AP65" i="1"/>
  <c r="AK65" i="1"/>
  <c r="AJ65" i="1"/>
  <c r="AG65" i="1"/>
  <c r="AO65" i="1" s="1"/>
  <c r="AF65" i="1"/>
  <c r="AC65" i="1"/>
  <c r="AB65" i="1"/>
  <c r="Y65" i="1"/>
  <c r="X65" i="1"/>
  <c r="U65" i="1"/>
  <c r="T65" i="1"/>
  <c r="Q65" i="1"/>
  <c r="P65" i="1"/>
  <c r="M65" i="1"/>
  <c r="L65" i="1"/>
  <c r="I65" i="1"/>
  <c r="G65" i="1"/>
  <c r="F65" i="1"/>
  <c r="E65" i="1"/>
  <c r="D65" i="1"/>
  <c r="C65" i="1"/>
  <c r="B65" i="1"/>
  <c r="A65" i="1"/>
  <c r="AR64" i="1"/>
  <c r="AQ64" i="1"/>
  <c r="AP64" i="1"/>
  <c r="AO64" i="1"/>
  <c r="AN64" i="1"/>
  <c r="G64" i="1"/>
  <c r="F64" i="1"/>
  <c r="E64" i="1"/>
  <c r="D64" i="1"/>
  <c r="C64" i="1"/>
  <c r="B64" i="1"/>
  <c r="A64" i="1"/>
  <c r="AR63" i="1"/>
  <c r="AQ63" i="1"/>
  <c r="AP63" i="1"/>
  <c r="AO63" i="1"/>
  <c r="AN63" i="1"/>
  <c r="G63" i="1"/>
  <c r="F63" i="1"/>
  <c r="E63" i="1"/>
  <c r="D63" i="1"/>
  <c r="C63" i="1"/>
  <c r="B63" i="1"/>
  <c r="A63" i="1"/>
  <c r="AR62" i="1"/>
  <c r="AQ62" i="1"/>
  <c r="AP62" i="1"/>
  <c r="AO62" i="1"/>
  <c r="AN62" i="1"/>
  <c r="G62" i="1"/>
  <c r="F62" i="1"/>
  <c r="E62" i="1"/>
  <c r="D62" i="1"/>
  <c r="C62" i="1"/>
  <c r="B62" i="1"/>
  <c r="A62" i="1"/>
  <c r="AR61" i="1"/>
  <c r="AQ61" i="1"/>
  <c r="AP61" i="1"/>
  <c r="G61" i="1"/>
  <c r="F61" i="1"/>
  <c r="E61" i="1"/>
  <c r="D61" i="1"/>
  <c r="C61" i="1"/>
  <c r="B61" i="1"/>
  <c r="A61" i="1"/>
  <c r="AR60" i="1"/>
  <c r="AQ60" i="1"/>
  <c r="AP60" i="1"/>
  <c r="AO60" i="1"/>
  <c r="AN60" i="1"/>
  <c r="G60" i="1"/>
  <c r="F60" i="1"/>
  <c r="E60" i="1"/>
  <c r="D60" i="1"/>
  <c r="C60" i="1"/>
  <c r="B60" i="1"/>
  <c r="A60" i="1"/>
  <c r="AR59" i="1"/>
  <c r="AQ59" i="1"/>
  <c r="AP59" i="1"/>
  <c r="AO59" i="1"/>
  <c r="AN59" i="1"/>
  <c r="G59" i="1"/>
  <c r="F59" i="1"/>
  <c r="E59" i="1"/>
  <c r="D59" i="1"/>
  <c r="C59" i="1"/>
  <c r="B59" i="1"/>
  <c r="A59" i="1"/>
  <c r="AR58" i="1"/>
  <c r="AQ58" i="1"/>
  <c r="AP58" i="1"/>
  <c r="AO58" i="1"/>
  <c r="AN58" i="1"/>
  <c r="G58" i="1"/>
  <c r="F58" i="1"/>
  <c r="E58" i="1"/>
  <c r="D58" i="1"/>
  <c r="C58" i="1"/>
  <c r="B58" i="1"/>
  <c r="A58" i="1"/>
  <c r="AS57" i="1"/>
  <c r="AR57" i="1"/>
  <c r="AQ57" i="1"/>
  <c r="AP57" i="1"/>
  <c r="AO57" i="1"/>
  <c r="AO56" i="1" s="1"/>
  <c r="AN57" i="1"/>
  <c r="Y57" i="1"/>
  <c r="Y56" i="1" s="1"/>
  <c r="Y55" i="1" s="1"/>
  <c r="X57" i="1"/>
  <c r="W57" i="1"/>
  <c r="W56" i="1" s="1"/>
  <c r="V57" i="1"/>
  <c r="L57" i="1"/>
  <c r="G57" i="1"/>
  <c r="F57" i="1"/>
  <c r="E57" i="1"/>
  <c r="D57" i="1"/>
  <c r="C57" i="1"/>
  <c r="B57" i="1"/>
  <c r="A57" i="1"/>
  <c r="AR56" i="1"/>
  <c r="AP56" i="1"/>
  <c r="AN56" i="1"/>
  <c r="AM56" i="1"/>
  <c r="AL56" i="1"/>
  <c r="AL55" i="1" s="1"/>
  <c r="AK56" i="1"/>
  <c r="AJ56" i="1"/>
  <c r="AJ55" i="1" s="1"/>
  <c r="AI56" i="1"/>
  <c r="AH56" i="1"/>
  <c r="AH55" i="1" s="1"/>
  <c r="AG56" i="1"/>
  <c r="AF56" i="1"/>
  <c r="AF55" i="1" s="1"/>
  <c r="AE56" i="1"/>
  <c r="AD56" i="1"/>
  <c r="AQ56" i="1" s="1"/>
  <c r="AC56" i="1"/>
  <c r="AB56" i="1"/>
  <c r="AB55" i="1" s="1"/>
  <c r="AA56" i="1"/>
  <c r="Z56" i="1"/>
  <c r="X56" i="1"/>
  <c r="X55" i="1" s="1"/>
  <c r="V56" i="1"/>
  <c r="U56" i="1"/>
  <c r="T56" i="1"/>
  <c r="T55" i="1" s="1"/>
  <c r="S56" i="1"/>
  <c r="R56" i="1"/>
  <c r="Q56" i="1"/>
  <c r="P56" i="1"/>
  <c r="P55" i="1" s="1"/>
  <c r="O56" i="1"/>
  <c r="N56" i="1"/>
  <c r="M56" i="1"/>
  <c r="L56" i="1"/>
  <c r="L55" i="1" s="1"/>
  <c r="K56" i="1"/>
  <c r="J56" i="1"/>
  <c r="I56" i="1"/>
  <c r="G56" i="1"/>
  <c r="F56" i="1"/>
  <c r="E56" i="1"/>
  <c r="D56" i="1"/>
  <c r="C56" i="1"/>
  <c r="B56" i="1"/>
  <c r="A56" i="1"/>
  <c r="AQ55" i="1"/>
  <c r="AP55" i="1"/>
  <c r="AM55" i="1"/>
  <c r="AK55" i="1"/>
  <c r="AI55" i="1"/>
  <c r="AI41" i="1" s="1"/>
  <c r="AI18" i="1" s="1"/>
  <c r="AG55" i="1"/>
  <c r="AE55" i="1"/>
  <c r="AD55" i="1"/>
  <c r="AC55" i="1"/>
  <c r="AA55" i="1"/>
  <c r="AA41" i="1" s="1"/>
  <c r="AA18" i="1" s="1"/>
  <c r="Z55" i="1"/>
  <c r="W55" i="1"/>
  <c r="V55" i="1"/>
  <c r="U55" i="1"/>
  <c r="S55" i="1"/>
  <c r="R55" i="1"/>
  <c r="Q55" i="1"/>
  <c r="O55" i="1"/>
  <c r="O41" i="1" s="1"/>
  <c r="O18" i="1" s="1"/>
  <c r="N55" i="1"/>
  <c r="M55" i="1"/>
  <c r="K55" i="1"/>
  <c r="K41" i="1" s="1"/>
  <c r="K18" i="1" s="1"/>
  <c r="J55" i="1"/>
  <c r="I55" i="1"/>
  <c r="G55" i="1"/>
  <c r="F55" i="1"/>
  <c r="E55" i="1"/>
  <c r="D55" i="1"/>
  <c r="C55" i="1"/>
  <c r="B55" i="1"/>
  <c r="A55" i="1"/>
  <c r="AR54" i="1"/>
  <c r="AQ54" i="1"/>
  <c r="AP54" i="1"/>
  <c r="AO54" i="1"/>
  <c r="AN54" i="1"/>
  <c r="G54" i="1"/>
  <c r="F54" i="1"/>
  <c r="E54" i="1"/>
  <c r="D54" i="1"/>
  <c r="C54" i="1"/>
  <c r="B54" i="1"/>
  <c r="A54" i="1"/>
  <c r="AR53" i="1"/>
  <c r="AQ53" i="1"/>
  <c r="AP53" i="1"/>
  <c r="AO53" i="1"/>
  <c r="AN53" i="1"/>
  <c r="G53" i="1"/>
  <c r="F53" i="1"/>
  <c r="E53" i="1"/>
  <c r="D53" i="1"/>
  <c r="C53" i="1"/>
  <c r="B53" i="1"/>
  <c r="A53" i="1"/>
  <c r="AP52" i="1"/>
  <c r="AM52" i="1"/>
  <c r="AL52" i="1"/>
  <c r="AK52" i="1"/>
  <c r="AJ52" i="1"/>
  <c r="AI52" i="1"/>
  <c r="AH52" i="1"/>
  <c r="AG52" i="1"/>
  <c r="AO52" i="1" s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G52" i="1"/>
  <c r="F52" i="1"/>
  <c r="E52" i="1"/>
  <c r="D52" i="1"/>
  <c r="C52" i="1"/>
  <c r="B52" i="1"/>
  <c r="A52" i="1"/>
  <c r="AP51" i="1"/>
  <c r="AO51" i="1"/>
  <c r="AN51" i="1"/>
  <c r="Y51" i="1"/>
  <c r="X51" i="1"/>
  <c r="W51" i="1"/>
  <c r="V51" i="1"/>
  <c r="L51" i="1"/>
  <c r="G51" i="1"/>
  <c r="F51" i="1"/>
  <c r="E51" i="1"/>
  <c r="D51" i="1"/>
  <c r="C51" i="1"/>
  <c r="B51" i="1"/>
  <c r="A51" i="1"/>
  <c r="AP50" i="1"/>
  <c r="AO50" i="1"/>
  <c r="AN50" i="1"/>
  <c r="X50" i="1"/>
  <c r="W50" i="1"/>
  <c r="Y50" i="1" s="1"/>
  <c r="V50" i="1"/>
  <c r="G50" i="1"/>
  <c r="F50" i="1"/>
  <c r="E50" i="1"/>
  <c r="D50" i="1"/>
  <c r="C50" i="1"/>
  <c r="B50" i="1"/>
  <c r="A50" i="1"/>
  <c r="AP49" i="1"/>
  <c r="AO49" i="1"/>
  <c r="AN49" i="1"/>
  <c r="W49" i="1"/>
  <c r="V49" i="1"/>
  <c r="X49" i="1" s="1"/>
  <c r="G49" i="1"/>
  <c r="F49" i="1"/>
  <c r="E49" i="1"/>
  <c r="D49" i="1"/>
  <c r="C49" i="1"/>
  <c r="B49" i="1"/>
  <c r="A49" i="1"/>
  <c r="AS48" i="1"/>
  <c r="AR48" i="1"/>
  <c r="AQ48" i="1"/>
  <c r="AP48" i="1"/>
  <c r="AO48" i="1"/>
  <c r="AN48" i="1"/>
  <c r="Y48" i="1"/>
  <c r="X48" i="1"/>
  <c r="W48" i="1"/>
  <c r="V48" i="1"/>
  <c r="L48" i="1"/>
  <c r="G48" i="1"/>
  <c r="F48" i="1"/>
  <c r="E48" i="1"/>
  <c r="D48" i="1"/>
  <c r="C48" i="1"/>
  <c r="B48" i="1"/>
  <c r="A48" i="1"/>
  <c r="AR47" i="1"/>
  <c r="AQ47" i="1"/>
  <c r="AP47" i="1"/>
  <c r="AO47" i="1"/>
  <c r="AN47" i="1"/>
  <c r="AN44" i="1" s="1"/>
  <c r="Y47" i="1"/>
  <c r="W47" i="1"/>
  <c r="V47" i="1"/>
  <c r="X47" i="1" s="1"/>
  <c r="L47" i="1"/>
  <c r="G47" i="1"/>
  <c r="F47" i="1"/>
  <c r="E47" i="1"/>
  <c r="D47" i="1"/>
  <c r="C47" i="1"/>
  <c r="B47" i="1"/>
  <c r="A47" i="1"/>
  <c r="AP46" i="1"/>
  <c r="AO46" i="1"/>
  <c r="AN46" i="1"/>
  <c r="Y46" i="1"/>
  <c r="W46" i="1"/>
  <c r="V46" i="1"/>
  <c r="X46" i="1" s="1"/>
  <c r="L46" i="1"/>
  <c r="G46" i="1"/>
  <c r="F46" i="1"/>
  <c r="E46" i="1"/>
  <c r="D46" i="1"/>
  <c r="C46" i="1"/>
  <c r="B46" i="1"/>
  <c r="A46" i="1"/>
  <c r="AS45" i="1"/>
  <c r="AR45" i="1"/>
  <c r="AQ45" i="1"/>
  <c r="AP45" i="1"/>
  <c r="AO45" i="1"/>
  <c r="AO44" i="1" s="1"/>
  <c r="AN45" i="1"/>
  <c r="W45" i="1"/>
  <c r="V45" i="1"/>
  <c r="X45" i="1" s="1"/>
  <c r="X44" i="1" s="1"/>
  <c r="X42" i="1" s="1"/>
  <c r="X41" i="1" s="1"/>
  <c r="X18" i="1" s="1"/>
  <c r="G45" i="1"/>
  <c r="F45" i="1"/>
  <c r="E45" i="1"/>
  <c r="D45" i="1"/>
  <c r="C45" i="1"/>
  <c r="B45" i="1"/>
  <c r="A45" i="1"/>
  <c r="AP44" i="1"/>
  <c r="AM44" i="1"/>
  <c r="AL44" i="1"/>
  <c r="AL42" i="1" s="1"/>
  <c r="AK44" i="1"/>
  <c r="AJ44" i="1"/>
  <c r="AI44" i="1"/>
  <c r="AH44" i="1"/>
  <c r="AH42" i="1" s="1"/>
  <c r="AG44" i="1"/>
  <c r="AF44" i="1"/>
  <c r="AE44" i="1"/>
  <c r="AD44" i="1"/>
  <c r="AC44" i="1"/>
  <c r="AB44" i="1"/>
  <c r="AA44" i="1"/>
  <c r="Z44" i="1"/>
  <c r="Z42" i="1" s="1"/>
  <c r="V44" i="1"/>
  <c r="V42" i="1" s="1"/>
  <c r="U44" i="1"/>
  <c r="T44" i="1"/>
  <c r="S44" i="1"/>
  <c r="R44" i="1"/>
  <c r="R42" i="1" s="1"/>
  <c r="Q44" i="1"/>
  <c r="P44" i="1"/>
  <c r="O44" i="1"/>
  <c r="N44" i="1"/>
  <c r="N42" i="1" s="1"/>
  <c r="M44" i="1"/>
  <c r="K44" i="1"/>
  <c r="J44" i="1"/>
  <c r="J42" i="1" s="1"/>
  <c r="I44" i="1"/>
  <c r="G44" i="1"/>
  <c r="F44" i="1"/>
  <c r="E44" i="1"/>
  <c r="D44" i="1"/>
  <c r="C44" i="1"/>
  <c r="B44" i="1"/>
  <c r="A44" i="1"/>
  <c r="AQ43" i="1"/>
  <c r="AP43" i="1"/>
  <c r="AO43" i="1"/>
  <c r="AN43" i="1"/>
  <c r="AM43" i="1"/>
  <c r="AM42" i="1" s="1"/>
  <c r="AL43" i="1"/>
  <c r="AK43" i="1"/>
  <c r="AK42" i="1" s="1"/>
  <c r="AK41" i="1" s="1"/>
  <c r="AJ43" i="1"/>
  <c r="AI43" i="1"/>
  <c r="AI42" i="1" s="1"/>
  <c r="AH43" i="1"/>
  <c r="AG43" i="1"/>
  <c r="AG42" i="1" s="1"/>
  <c r="AG41" i="1" s="1"/>
  <c r="AF43" i="1"/>
  <c r="AE43" i="1"/>
  <c r="AE42" i="1" s="1"/>
  <c r="AD43" i="1"/>
  <c r="AR43" i="1" s="1"/>
  <c r="AC43" i="1"/>
  <c r="AC42" i="1" s="1"/>
  <c r="AC41" i="1" s="1"/>
  <c r="AB43" i="1"/>
  <c r="AA43" i="1"/>
  <c r="AA42" i="1" s="1"/>
  <c r="Z43" i="1"/>
  <c r="Y43" i="1"/>
  <c r="X43" i="1"/>
  <c r="W43" i="1"/>
  <c r="V43" i="1"/>
  <c r="U43" i="1"/>
  <c r="U42" i="1" s="1"/>
  <c r="U41" i="1" s="1"/>
  <c r="T43" i="1"/>
  <c r="S43" i="1"/>
  <c r="S42" i="1" s="1"/>
  <c r="R43" i="1"/>
  <c r="Q43" i="1"/>
  <c r="Q42" i="1" s="1"/>
  <c r="Q41" i="1" s="1"/>
  <c r="P43" i="1"/>
  <c r="O43" i="1"/>
  <c r="O42" i="1" s="1"/>
  <c r="N43" i="1"/>
  <c r="M43" i="1"/>
  <c r="M42" i="1" s="1"/>
  <c r="M41" i="1" s="1"/>
  <c r="L43" i="1"/>
  <c r="K43" i="1"/>
  <c r="K42" i="1" s="1"/>
  <c r="J43" i="1"/>
  <c r="I43" i="1"/>
  <c r="I42" i="1" s="1"/>
  <c r="I41" i="1" s="1"/>
  <c r="G43" i="1"/>
  <c r="F43" i="1"/>
  <c r="E43" i="1"/>
  <c r="D43" i="1"/>
  <c r="C43" i="1"/>
  <c r="B43" i="1"/>
  <c r="A43" i="1"/>
  <c r="AP42" i="1"/>
  <c r="AJ42" i="1"/>
  <c r="AJ41" i="1" s="1"/>
  <c r="AJ18" i="1" s="1"/>
  <c r="AF42" i="1"/>
  <c r="AF41" i="1" s="1"/>
  <c r="AB42" i="1"/>
  <c r="AB41" i="1" s="1"/>
  <c r="T42" i="1"/>
  <c r="T41" i="1" s="1"/>
  <c r="T18" i="1" s="1"/>
  <c r="P42" i="1"/>
  <c r="P41" i="1" s="1"/>
  <c r="G42" i="1"/>
  <c r="F42" i="1"/>
  <c r="E42" i="1"/>
  <c r="D42" i="1"/>
  <c r="C42" i="1"/>
  <c r="B42" i="1"/>
  <c r="A42" i="1"/>
  <c r="AP41" i="1"/>
  <c r="AM41" i="1"/>
  <c r="AE41" i="1"/>
  <c r="S41" i="1"/>
  <c r="G41" i="1"/>
  <c r="F41" i="1"/>
  <c r="E41" i="1"/>
  <c r="D41" i="1"/>
  <c r="C41" i="1"/>
  <c r="B41" i="1"/>
  <c r="A41" i="1"/>
  <c r="AR40" i="1"/>
  <c r="AQ40" i="1"/>
  <c r="AP40" i="1"/>
  <c r="AO40" i="1"/>
  <c r="AN40" i="1"/>
  <c r="G40" i="1"/>
  <c r="F40" i="1"/>
  <c r="E40" i="1"/>
  <c r="D40" i="1"/>
  <c r="C40" i="1"/>
  <c r="B40" i="1"/>
  <c r="A40" i="1"/>
  <c r="AR39" i="1"/>
  <c r="AQ39" i="1"/>
  <c r="AP39" i="1"/>
  <c r="AO39" i="1"/>
  <c r="AN39" i="1"/>
  <c r="G39" i="1"/>
  <c r="F39" i="1"/>
  <c r="E39" i="1"/>
  <c r="D39" i="1"/>
  <c r="C39" i="1"/>
  <c r="B39" i="1"/>
  <c r="A39" i="1"/>
  <c r="AP38" i="1"/>
  <c r="AM38" i="1"/>
  <c r="AL38" i="1"/>
  <c r="AK38" i="1"/>
  <c r="AJ38" i="1"/>
  <c r="AI38" i="1"/>
  <c r="AH38" i="1"/>
  <c r="AH23" i="1" s="1"/>
  <c r="AH17" i="1" s="1"/>
  <c r="AG38" i="1"/>
  <c r="AF38" i="1"/>
  <c r="AE38" i="1"/>
  <c r="AO38" i="1" s="1"/>
  <c r="AD38" i="1"/>
  <c r="AD23" i="1" s="1"/>
  <c r="AC38" i="1"/>
  <c r="AB38" i="1"/>
  <c r="AA38" i="1"/>
  <c r="Z38" i="1"/>
  <c r="Y38" i="1"/>
  <c r="X38" i="1"/>
  <c r="W38" i="1"/>
  <c r="V38" i="1"/>
  <c r="V23" i="1" s="1"/>
  <c r="V17" i="1" s="1"/>
  <c r="U38" i="1"/>
  <c r="T38" i="1"/>
  <c r="S38" i="1"/>
  <c r="R38" i="1"/>
  <c r="Q38" i="1"/>
  <c r="P38" i="1"/>
  <c r="O38" i="1"/>
  <c r="N38" i="1"/>
  <c r="N23" i="1" s="1"/>
  <c r="N17" i="1" s="1"/>
  <c r="M38" i="1"/>
  <c r="L38" i="1"/>
  <c r="K38" i="1"/>
  <c r="J38" i="1"/>
  <c r="I38" i="1"/>
  <c r="G38" i="1"/>
  <c r="F38" i="1"/>
  <c r="E38" i="1"/>
  <c r="D38" i="1"/>
  <c r="C38" i="1"/>
  <c r="B38" i="1"/>
  <c r="A38" i="1"/>
  <c r="AR37" i="1"/>
  <c r="AQ37" i="1"/>
  <c r="AP37" i="1"/>
  <c r="AO37" i="1"/>
  <c r="AN37" i="1"/>
  <c r="G37" i="1"/>
  <c r="F37" i="1"/>
  <c r="E37" i="1"/>
  <c r="D37" i="1"/>
  <c r="C37" i="1"/>
  <c r="B37" i="1"/>
  <c r="A37" i="1"/>
  <c r="AR36" i="1"/>
  <c r="AQ36" i="1"/>
  <c r="AP36" i="1"/>
  <c r="AO36" i="1"/>
  <c r="AN36" i="1"/>
  <c r="G36" i="1"/>
  <c r="F36" i="1"/>
  <c r="E36" i="1"/>
  <c r="D36" i="1"/>
  <c r="C36" i="1"/>
  <c r="B36" i="1"/>
  <c r="A36" i="1"/>
  <c r="AR35" i="1"/>
  <c r="AQ35" i="1"/>
  <c r="AP35" i="1"/>
  <c r="AO35" i="1"/>
  <c r="AN35" i="1"/>
  <c r="G35" i="1"/>
  <c r="F35" i="1"/>
  <c r="E35" i="1"/>
  <c r="D35" i="1"/>
  <c r="C35" i="1"/>
  <c r="B35" i="1"/>
  <c r="A35" i="1"/>
  <c r="AR34" i="1"/>
  <c r="AQ34" i="1"/>
  <c r="AP34" i="1"/>
  <c r="AO34" i="1"/>
  <c r="AN34" i="1"/>
  <c r="G34" i="1"/>
  <c r="F34" i="1"/>
  <c r="E34" i="1"/>
  <c r="D34" i="1"/>
  <c r="C34" i="1"/>
  <c r="B34" i="1"/>
  <c r="A34" i="1"/>
  <c r="AR33" i="1"/>
  <c r="AQ33" i="1"/>
  <c r="AP33" i="1"/>
  <c r="AO33" i="1"/>
  <c r="AN33" i="1"/>
  <c r="G33" i="1"/>
  <c r="F33" i="1"/>
  <c r="E33" i="1"/>
  <c r="D33" i="1"/>
  <c r="C33" i="1"/>
  <c r="B33" i="1"/>
  <c r="A33" i="1"/>
  <c r="AR32" i="1"/>
  <c r="AQ32" i="1"/>
  <c r="AP32" i="1"/>
  <c r="AO32" i="1"/>
  <c r="AN32" i="1"/>
  <c r="G32" i="1"/>
  <c r="F32" i="1"/>
  <c r="E32" i="1"/>
  <c r="D32" i="1"/>
  <c r="C32" i="1"/>
  <c r="B32" i="1"/>
  <c r="A32" i="1"/>
  <c r="AQ31" i="1"/>
  <c r="AP31" i="1"/>
  <c r="AO31" i="1"/>
  <c r="AM31" i="1"/>
  <c r="AL31" i="1"/>
  <c r="AK31" i="1"/>
  <c r="AK23" i="1" s="1"/>
  <c r="AJ31" i="1"/>
  <c r="AI31" i="1"/>
  <c r="AH31" i="1"/>
  <c r="AG31" i="1"/>
  <c r="AG23" i="1" s="1"/>
  <c r="AF31" i="1"/>
  <c r="AE31" i="1"/>
  <c r="AD31" i="1"/>
  <c r="AC31" i="1"/>
  <c r="AC23" i="1" s="1"/>
  <c r="AB31" i="1"/>
  <c r="AA31" i="1"/>
  <c r="Z31" i="1"/>
  <c r="Y31" i="1"/>
  <c r="Y23" i="1" s="1"/>
  <c r="X31" i="1"/>
  <c r="W31" i="1"/>
  <c r="V31" i="1"/>
  <c r="U31" i="1"/>
  <c r="U23" i="1" s="1"/>
  <c r="T31" i="1"/>
  <c r="S31" i="1"/>
  <c r="R31" i="1"/>
  <c r="Q31" i="1"/>
  <c r="Q23" i="1" s="1"/>
  <c r="P31" i="1"/>
  <c r="O31" i="1"/>
  <c r="N31" i="1"/>
  <c r="M31" i="1"/>
  <c r="M23" i="1" s="1"/>
  <c r="L31" i="1"/>
  <c r="K31" i="1"/>
  <c r="J31" i="1"/>
  <c r="I31" i="1"/>
  <c r="I23" i="1" s="1"/>
  <c r="G31" i="1"/>
  <c r="F31" i="1"/>
  <c r="E31" i="1"/>
  <c r="D31" i="1"/>
  <c r="C31" i="1"/>
  <c r="B31" i="1"/>
  <c r="A31" i="1"/>
  <c r="AR30" i="1"/>
  <c r="AQ30" i="1"/>
  <c r="AP30" i="1"/>
  <c r="AO30" i="1"/>
  <c r="AN30" i="1"/>
  <c r="G30" i="1"/>
  <c r="F30" i="1"/>
  <c r="E30" i="1"/>
  <c r="D30" i="1"/>
  <c r="C30" i="1"/>
  <c r="B30" i="1"/>
  <c r="A30" i="1"/>
  <c r="AR29" i="1"/>
  <c r="AQ29" i="1"/>
  <c r="AP29" i="1"/>
  <c r="AO29" i="1"/>
  <c r="AN29" i="1"/>
  <c r="G29" i="1"/>
  <c r="F29" i="1"/>
  <c r="E29" i="1"/>
  <c r="D29" i="1"/>
  <c r="C29" i="1"/>
  <c r="B29" i="1"/>
  <c r="A29" i="1"/>
  <c r="AP28" i="1"/>
  <c r="AM28" i="1"/>
  <c r="AL28" i="1"/>
  <c r="AK28" i="1"/>
  <c r="AJ28" i="1"/>
  <c r="AJ23" i="1" s="1"/>
  <c r="AJ17" i="1" s="1"/>
  <c r="AJ16" i="1" s="1"/>
  <c r="AI28" i="1"/>
  <c r="AH28" i="1"/>
  <c r="AG28" i="1"/>
  <c r="AF28" i="1"/>
  <c r="AF23" i="1" s="1"/>
  <c r="AF17" i="1" s="1"/>
  <c r="AF16" i="1" s="1"/>
  <c r="AE28" i="1"/>
  <c r="AO28" i="1" s="1"/>
  <c r="AD28" i="1"/>
  <c r="AC28" i="1"/>
  <c r="AB28" i="1"/>
  <c r="AB23" i="1" s="1"/>
  <c r="AB17" i="1" s="1"/>
  <c r="AB16" i="1" s="1"/>
  <c r="AA28" i="1"/>
  <c r="Z28" i="1"/>
  <c r="Y28" i="1"/>
  <c r="X28" i="1"/>
  <c r="W28" i="1"/>
  <c r="V28" i="1"/>
  <c r="U28" i="1"/>
  <c r="T28" i="1"/>
  <c r="T23" i="1" s="1"/>
  <c r="T17" i="1" s="1"/>
  <c r="T16" i="1" s="1"/>
  <c r="S28" i="1"/>
  <c r="R28" i="1"/>
  <c r="Q28" i="1"/>
  <c r="P28" i="1"/>
  <c r="O28" i="1"/>
  <c r="N28" i="1"/>
  <c r="M28" i="1"/>
  <c r="L28" i="1"/>
  <c r="L23" i="1" s="1"/>
  <c r="L17" i="1" s="1"/>
  <c r="K28" i="1"/>
  <c r="J28" i="1"/>
  <c r="I28" i="1"/>
  <c r="G28" i="1"/>
  <c r="F28" i="1"/>
  <c r="E28" i="1"/>
  <c r="D28" i="1"/>
  <c r="C28" i="1"/>
  <c r="B28" i="1"/>
  <c r="A28" i="1"/>
  <c r="AR27" i="1"/>
  <c r="AQ27" i="1"/>
  <c r="AP27" i="1"/>
  <c r="AO27" i="1"/>
  <c r="AN27" i="1"/>
  <c r="G27" i="1"/>
  <c r="F27" i="1"/>
  <c r="E27" i="1"/>
  <c r="D27" i="1"/>
  <c r="C27" i="1"/>
  <c r="B27" i="1"/>
  <c r="A27" i="1"/>
  <c r="AR26" i="1"/>
  <c r="AQ26" i="1"/>
  <c r="AP26" i="1"/>
  <c r="AO26" i="1"/>
  <c r="AN26" i="1"/>
  <c r="G26" i="1"/>
  <c r="F26" i="1"/>
  <c r="E26" i="1"/>
  <c r="D26" i="1"/>
  <c r="C26" i="1"/>
  <c r="B26" i="1"/>
  <c r="A26" i="1"/>
  <c r="AR25" i="1"/>
  <c r="AQ25" i="1"/>
  <c r="AP25" i="1"/>
  <c r="AO25" i="1"/>
  <c r="AN25" i="1"/>
  <c r="G25" i="1"/>
  <c r="F25" i="1"/>
  <c r="E25" i="1"/>
  <c r="D25" i="1"/>
  <c r="C25" i="1"/>
  <c r="B25" i="1"/>
  <c r="A25" i="1"/>
  <c r="AQ24" i="1"/>
  <c r="AP24" i="1"/>
  <c r="AM24" i="1"/>
  <c r="AM23" i="1" s="1"/>
  <c r="AL24" i="1"/>
  <c r="AK24" i="1"/>
  <c r="AJ24" i="1"/>
  <c r="AI24" i="1"/>
  <c r="AI23" i="1" s="1"/>
  <c r="AH24" i="1"/>
  <c r="AG24" i="1"/>
  <c r="AF24" i="1"/>
  <c r="AE24" i="1"/>
  <c r="AD24" i="1"/>
  <c r="AR24" i="1" s="1"/>
  <c r="AC24" i="1"/>
  <c r="AB24" i="1"/>
  <c r="AA24" i="1"/>
  <c r="AA23" i="1" s="1"/>
  <c r="Z24" i="1"/>
  <c r="Y24" i="1"/>
  <c r="X24" i="1"/>
  <c r="W24" i="1"/>
  <c r="W23" i="1" s="1"/>
  <c r="V24" i="1"/>
  <c r="U24" i="1"/>
  <c r="T24" i="1"/>
  <c r="S24" i="1"/>
  <c r="S23" i="1" s="1"/>
  <c r="R24" i="1"/>
  <c r="Q24" i="1"/>
  <c r="P24" i="1"/>
  <c r="O24" i="1"/>
  <c r="O23" i="1" s="1"/>
  <c r="N24" i="1"/>
  <c r="M24" i="1"/>
  <c r="L24" i="1"/>
  <c r="K24" i="1"/>
  <c r="K23" i="1" s="1"/>
  <c r="J24" i="1"/>
  <c r="I24" i="1"/>
  <c r="G24" i="1"/>
  <c r="F24" i="1"/>
  <c r="E24" i="1"/>
  <c r="D24" i="1"/>
  <c r="C24" i="1"/>
  <c r="B24" i="1"/>
  <c r="A24" i="1"/>
  <c r="AP23" i="1"/>
  <c r="AL23" i="1"/>
  <c r="Z23" i="1"/>
  <c r="X23" i="1"/>
  <c r="X17" i="1" s="1"/>
  <c r="R23" i="1"/>
  <c r="P23" i="1"/>
  <c r="P17" i="1" s="1"/>
  <c r="J23" i="1"/>
  <c r="G23" i="1"/>
  <c r="F23" i="1"/>
  <c r="E23" i="1"/>
  <c r="D23" i="1"/>
  <c r="C23" i="1"/>
  <c r="B23" i="1"/>
  <c r="A23" i="1"/>
  <c r="AP22" i="1"/>
  <c r="AM22" i="1"/>
  <c r="AK22" i="1"/>
  <c r="AJ22" i="1"/>
  <c r="AI22" i="1"/>
  <c r="AG22" i="1"/>
  <c r="AF22" i="1"/>
  <c r="AE22" i="1"/>
  <c r="AO22" i="1" s="1"/>
  <c r="AC22" i="1"/>
  <c r="AB22" i="1"/>
  <c r="AA22" i="1"/>
  <c r="U22" i="1"/>
  <c r="T22" i="1"/>
  <c r="S22" i="1"/>
  <c r="R22" i="1"/>
  <c r="Q22" i="1"/>
  <c r="O22" i="1"/>
  <c r="N22" i="1"/>
  <c r="M22" i="1"/>
  <c r="K22" i="1"/>
  <c r="I22" i="1"/>
  <c r="G22" i="1"/>
  <c r="F22" i="1"/>
  <c r="E22" i="1"/>
  <c r="D22" i="1"/>
  <c r="C22" i="1"/>
  <c r="B22" i="1"/>
  <c r="A22" i="1"/>
  <c r="AP21" i="1"/>
  <c r="AM21" i="1"/>
  <c r="AL21" i="1"/>
  <c r="AK21" i="1"/>
  <c r="AJ21" i="1"/>
  <c r="AI21" i="1"/>
  <c r="AH21" i="1"/>
  <c r="AG21" i="1"/>
  <c r="AO21" i="1" s="1"/>
  <c r="AF21" i="1"/>
  <c r="AE21" i="1"/>
  <c r="AD21" i="1"/>
  <c r="AR21" i="1" s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G21" i="1"/>
  <c r="F21" i="1"/>
  <c r="E21" i="1"/>
  <c r="D21" i="1"/>
  <c r="C21" i="1"/>
  <c r="B21" i="1"/>
  <c r="A21" i="1"/>
  <c r="AP20" i="1"/>
  <c r="AO20" i="1"/>
  <c r="AM20" i="1"/>
  <c r="AL20" i="1"/>
  <c r="AK20" i="1"/>
  <c r="AJ20" i="1"/>
  <c r="AI20" i="1"/>
  <c r="AH20" i="1"/>
  <c r="AG20" i="1"/>
  <c r="AF20" i="1"/>
  <c r="AR20" i="1" s="1"/>
  <c r="AE20" i="1"/>
  <c r="AD20" i="1"/>
  <c r="AQ20" i="1" s="1"/>
  <c r="AC20" i="1"/>
  <c r="AB20" i="1"/>
  <c r="AA20" i="1"/>
  <c r="Z20" i="1"/>
  <c r="W20" i="1"/>
  <c r="U20" i="1"/>
  <c r="T20" i="1"/>
  <c r="S20" i="1"/>
  <c r="R20" i="1"/>
  <c r="Q20" i="1"/>
  <c r="P20" i="1"/>
  <c r="O20" i="1"/>
  <c r="N20" i="1"/>
  <c r="M20" i="1"/>
  <c r="K20" i="1"/>
  <c r="J20" i="1"/>
  <c r="I20" i="1"/>
  <c r="G20" i="1"/>
  <c r="F20" i="1"/>
  <c r="E20" i="1"/>
  <c r="D20" i="1"/>
  <c r="C20" i="1"/>
  <c r="B20" i="1"/>
  <c r="A20" i="1"/>
  <c r="AP19" i="1"/>
  <c r="AN19" i="1"/>
  <c r="AM19" i="1"/>
  <c r="AL19" i="1"/>
  <c r="AK19" i="1"/>
  <c r="AJ19" i="1"/>
  <c r="AI19" i="1"/>
  <c r="AH19" i="1"/>
  <c r="AG19" i="1"/>
  <c r="AF19" i="1"/>
  <c r="AQ19" i="1" s="1"/>
  <c r="AE19" i="1"/>
  <c r="AO19" i="1" s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G19" i="1"/>
  <c r="F19" i="1"/>
  <c r="E19" i="1"/>
  <c r="D19" i="1"/>
  <c r="C19" i="1"/>
  <c r="B19" i="1"/>
  <c r="A19" i="1"/>
  <c r="AP18" i="1"/>
  <c r="AM18" i="1"/>
  <c r="AK18" i="1"/>
  <c r="AG18" i="1"/>
  <c r="AF18" i="1"/>
  <c r="AE18" i="1"/>
  <c r="AO18" i="1" s="1"/>
  <c r="AC18" i="1"/>
  <c r="AB18" i="1"/>
  <c r="U18" i="1"/>
  <c r="S18" i="1"/>
  <c r="Q18" i="1"/>
  <c r="P18" i="1"/>
  <c r="M18" i="1"/>
  <c r="I18" i="1"/>
  <c r="G18" i="1"/>
  <c r="F18" i="1"/>
  <c r="E18" i="1"/>
  <c r="D18" i="1"/>
  <c r="C18" i="1"/>
  <c r="B18" i="1"/>
  <c r="A18" i="1"/>
  <c r="AP17" i="1"/>
  <c r="AM17" i="1"/>
  <c r="AM16" i="1" s="1"/>
  <c r="AL17" i="1"/>
  <c r="AK17" i="1"/>
  <c r="AI17" i="1"/>
  <c r="AI16" i="1" s="1"/>
  <c r="AG17" i="1"/>
  <c r="AC17" i="1"/>
  <c r="AA17" i="1"/>
  <c r="AA16" i="1" s="1"/>
  <c r="Z17" i="1"/>
  <c r="Y17" i="1"/>
  <c r="W17" i="1"/>
  <c r="U17" i="1"/>
  <c r="S17" i="1"/>
  <c r="S16" i="1" s="1"/>
  <c r="R17" i="1"/>
  <c r="Q17" i="1"/>
  <c r="O17" i="1"/>
  <c r="O16" i="1" s="1"/>
  <c r="M17" i="1"/>
  <c r="K17" i="1"/>
  <c r="K16" i="1" s="1"/>
  <c r="J17" i="1"/>
  <c r="I17" i="1"/>
  <c r="G17" i="1"/>
  <c r="F17" i="1"/>
  <c r="E17" i="1"/>
  <c r="D17" i="1"/>
  <c r="C17" i="1"/>
  <c r="B17" i="1"/>
  <c r="A17" i="1"/>
  <c r="AP16" i="1"/>
  <c r="AK16" i="1"/>
  <c r="AG16" i="1"/>
  <c r="AC16" i="1"/>
  <c r="U16" i="1"/>
  <c r="Q16" i="1"/>
  <c r="M16" i="1"/>
  <c r="I16" i="1"/>
  <c r="G16" i="1"/>
  <c r="F16" i="1"/>
  <c r="E16" i="1"/>
  <c r="D16" i="1"/>
  <c r="C16" i="1"/>
  <c r="B16" i="1"/>
  <c r="A16" i="1"/>
  <c r="AS15" i="1"/>
  <c r="AR23" i="1" l="1"/>
  <c r="AN23" i="1"/>
  <c r="AQ23" i="1"/>
  <c r="AD17" i="1"/>
  <c r="AR66" i="1"/>
  <c r="AQ66" i="1"/>
  <c r="AD65" i="1"/>
  <c r="AQ21" i="1"/>
  <c r="AQ28" i="1"/>
  <c r="AR28" i="1"/>
  <c r="AO42" i="1"/>
  <c r="N41" i="1"/>
  <c r="N18" i="1" s="1"/>
  <c r="N16" i="1" s="1"/>
  <c r="R41" i="1"/>
  <c r="R18" i="1" s="1"/>
  <c r="R16" i="1" s="1"/>
  <c r="V41" i="1"/>
  <c r="V18" i="1" s="1"/>
  <c r="V16" i="1" s="1"/>
  <c r="Y45" i="1"/>
  <c r="Y44" i="1" s="1"/>
  <c r="Y42" i="1" s="1"/>
  <c r="Y41" i="1" s="1"/>
  <c r="Y18" i="1" s="1"/>
  <c r="L45" i="1"/>
  <c r="W44" i="1"/>
  <c r="W42" i="1" s="1"/>
  <c r="W41" i="1" s="1"/>
  <c r="W18" i="1" s="1"/>
  <c r="W16" i="1" s="1"/>
  <c r="AR55" i="1"/>
  <c r="Y73" i="1"/>
  <c r="Y71" i="1" s="1"/>
  <c r="Y20" i="1" s="1"/>
  <c r="L73" i="1"/>
  <c r="P81" i="1"/>
  <c r="P80" i="1" s="1"/>
  <c r="P22" i="1" s="1"/>
  <c r="P16" i="1" s="1"/>
  <c r="AN80" i="1"/>
  <c r="AN21" i="1"/>
  <c r="AO24" i="1"/>
  <c r="AE23" i="1"/>
  <c r="AR31" i="1"/>
  <c r="AO41" i="1"/>
  <c r="J41" i="1"/>
  <c r="J18" i="1" s="1"/>
  <c r="J16" i="1" s="1"/>
  <c r="Z41" i="1"/>
  <c r="Z18" i="1" s="1"/>
  <c r="Z16" i="1" s="1"/>
  <c r="AR44" i="1"/>
  <c r="AD42" i="1"/>
  <c r="AQ44" i="1"/>
  <c r="AH41" i="1"/>
  <c r="AH18" i="1" s="1"/>
  <c r="AH16" i="1" s="1"/>
  <c r="AL41" i="1"/>
  <c r="AL18" i="1" s="1"/>
  <c r="AL16" i="1" s="1"/>
  <c r="AO55" i="1"/>
  <c r="AR71" i="1"/>
  <c r="V80" i="1"/>
  <c r="V22" i="1" s="1"/>
  <c r="X80" i="1"/>
  <c r="X22" i="1" s="1"/>
  <c r="AO80" i="1"/>
  <c r="Y100" i="1"/>
  <c r="L100" i="1"/>
  <c r="AR19" i="1"/>
  <c r="Y49" i="1"/>
  <c r="L49" i="1"/>
  <c r="AR52" i="1"/>
  <c r="AN52" i="1"/>
  <c r="AQ52" i="1"/>
  <c r="AN20" i="1"/>
  <c r="AN28" i="1"/>
  <c r="AR38" i="1"/>
  <c r="AN38" i="1"/>
  <c r="AQ38" i="1"/>
  <c r="X71" i="1"/>
  <c r="X20" i="1" s="1"/>
  <c r="X16" i="1" s="1"/>
  <c r="V71" i="1"/>
  <c r="V20" i="1" s="1"/>
  <c r="X76" i="1"/>
  <c r="AR80" i="1"/>
  <c r="AQ80" i="1"/>
  <c r="AD22" i="1"/>
  <c r="Y86" i="1"/>
  <c r="Y80" i="1" s="1"/>
  <c r="Y22" i="1" s="1"/>
  <c r="L86" i="1"/>
  <c r="L80" i="1" s="1"/>
  <c r="L22" i="1" s="1"/>
  <c r="W80" i="1"/>
  <c r="W22" i="1" s="1"/>
  <c r="Y88" i="1"/>
  <c r="L88" i="1"/>
  <c r="Y90" i="1"/>
  <c r="L90" i="1"/>
  <c r="AN24" i="1"/>
  <c r="L50" i="1"/>
  <c r="AN55" i="1"/>
  <c r="L72" i="1"/>
  <c r="L74" i="1"/>
  <c r="AN31" i="1"/>
  <c r="L76" i="1"/>
  <c r="Y16" i="1" l="1"/>
  <c r="AQ42" i="1"/>
  <c r="AD41" i="1"/>
  <c r="AR42" i="1"/>
  <c r="AN42" i="1"/>
  <c r="AR17" i="1"/>
  <c r="AN17" i="1"/>
  <c r="AQ17" i="1"/>
  <c r="AO23" i="1"/>
  <c r="AE17" i="1"/>
  <c r="AR65" i="1"/>
  <c r="AN65" i="1"/>
  <c r="AQ65" i="1"/>
  <c r="L71" i="1"/>
  <c r="L20" i="1" s="1"/>
  <c r="AQ22" i="1"/>
  <c r="AN22" i="1"/>
  <c r="AR22" i="1"/>
  <c r="L44" i="1"/>
  <c r="L42" i="1" s="1"/>
  <c r="L41" i="1" s="1"/>
  <c r="L18" i="1" s="1"/>
  <c r="L16" i="1" s="1"/>
  <c r="AO17" i="1" l="1"/>
  <c r="AE16" i="1"/>
  <c r="AO16" i="1" s="1"/>
  <c r="AR41" i="1"/>
  <c r="AN41" i="1"/>
  <c r="AD18" i="1"/>
  <c r="AQ41" i="1"/>
  <c r="AR18" i="1" l="1"/>
  <c r="AN18" i="1"/>
  <c r="AQ18" i="1"/>
  <c r="AD16" i="1"/>
  <c r="AR16" i="1" l="1"/>
  <c r="AN16" i="1"/>
  <c r="AQ16" i="1"/>
</calcChain>
</file>

<file path=xl/sharedStrings.xml><?xml version="1.0" encoding="utf-8"?>
<sst xmlns="http://schemas.openxmlformats.org/spreadsheetml/2006/main" count="578" uniqueCount="53">
  <si>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</si>
  <si>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</si>
  <si>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</si>
  <si>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</si>
  <si>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</si>
  <si>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</si>
  <si>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</si>
  <si>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</si>
  <si>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</si>
  <si>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</si>
  <si>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</si>
  <si>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</si>
  <si>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</si>
  <si>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</si>
  <si>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</si>
  <si>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</si>
  <si>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</si>
  <si>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2024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</si>
  <si>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</si>
  <si>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</si>
  <si>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</si>
  <si>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</si>
  <si>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01.01.2024 года </t>
  </si>
  <si>
    <t>План 
на 01.01.2024 года</t>
  </si>
  <si>
    <t xml:space="preserve">Предложение по корректировке утвержденного плана 
на 01.01.2024 года 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</si>
  <si>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</si>
  <si>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</si>
  <si>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</si>
  <si>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</si>
  <si>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</si>
  <si>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</si>
  <si>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</si>
  <si>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</si>
  <si>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</si>
  <si>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</si>
  <si>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</si>
  <si>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</si>
  <si>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</si>
  <si>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</si>
  <si>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</si>
  <si>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</si>
  <si>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Предложение по корректировке утвержденного плана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</si>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</sst>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4" fillId="0" borderId="0" xfId="1" applyFont="1" applyFill="1" applyAlignment="1"/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164" fontId="1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Alignment="1">
      <alignment horizontal="center"/>
    </xf>
    <xf numFmtId="1" fontId="1" fillId="0" borderId="0" xfId="1" applyNumberFormat="1" applyFont="1" applyFill="1"/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Alignment="1">
      <alignment horizontal="center"/>
    </xf>
    <xf numFmtId="0" fontId="13" fillId="0" borderId="0" xfId="1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2" fontId="15" fillId="0" borderId="0" xfId="1" applyNumberFormat="1" applyFont="1" applyFill="1" applyAlignment="1">
      <alignment horizontal="center"/>
    </xf>
    <xf numFmtId="2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  <cell r="E17" t="str">
            <v>нд</v>
          </cell>
          <cell r="F17" t="str">
            <v>нд</v>
          </cell>
          <cell r="G17" t="str">
            <v>нд</v>
          </cell>
          <cell r="H17" t="str">
            <v>нд</v>
          </cell>
          <cell r="CT17" t="str">
            <v>нд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  <cell r="E18" t="str">
            <v>нд</v>
          </cell>
          <cell r="F18" t="str">
            <v>нд</v>
          </cell>
          <cell r="G18" t="str">
            <v>нд</v>
          </cell>
          <cell r="H18" t="str">
            <v>нд</v>
          </cell>
          <cell r="CT18" t="str">
            <v>нд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  <cell r="E19" t="str">
            <v>нд</v>
          </cell>
          <cell r="F19" t="str">
            <v>нд</v>
          </cell>
          <cell r="G19" t="str">
            <v>нд</v>
          </cell>
          <cell r="H19" t="str">
            <v>нд</v>
          </cell>
          <cell r="CT19" t="str">
            <v>нд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  <cell r="E20" t="str">
            <v>нд</v>
          </cell>
          <cell r="F20" t="str">
            <v>нд</v>
          </cell>
          <cell r="G20" t="str">
            <v>нд</v>
          </cell>
          <cell r="H20" t="str">
            <v>нд</v>
          </cell>
          <cell r="CT20" t="str">
            <v>нд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  <cell r="E21" t="str">
            <v>нд</v>
          </cell>
          <cell r="F21" t="str">
            <v>нд</v>
          </cell>
          <cell r="G21" t="str">
            <v>нд</v>
          </cell>
          <cell r="H21" t="str">
            <v>нд</v>
          </cell>
          <cell r="CT21" t="str">
            <v>нд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  <cell r="E22" t="str">
            <v>нд</v>
          </cell>
          <cell r="F22" t="str">
            <v>нд</v>
          </cell>
          <cell r="G22" t="str">
            <v>нд</v>
          </cell>
          <cell r="H22" t="str">
            <v>нд</v>
          </cell>
          <cell r="CT22" t="str">
            <v>нд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  <cell r="E23" t="str">
            <v>нд</v>
          </cell>
          <cell r="F23" t="str">
            <v>нд</v>
          </cell>
          <cell r="G23" t="str">
            <v>нд</v>
          </cell>
          <cell r="H23" t="str">
            <v>нд</v>
          </cell>
          <cell r="CT23" t="str">
            <v>нд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  <cell r="E24" t="str">
            <v>нд</v>
          </cell>
          <cell r="F24" t="str">
            <v>нд</v>
          </cell>
          <cell r="G24" t="str">
            <v>нд</v>
          </cell>
          <cell r="H24" t="str">
            <v>нд</v>
          </cell>
          <cell r="CT24" t="str">
            <v>нд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  <cell r="E25" t="str">
            <v>нд</v>
          </cell>
          <cell r="F25" t="str">
            <v>нд</v>
          </cell>
          <cell r="G25" t="str">
            <v>нд</v>
          </cell>
          <cell r="H25" t="str">
            <v>нд</v>
          </cell>
          <cell r="CT25" t="str">
            <v>нд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  <cell r="E26" t="str">
            <v>нд</v>
          </cell>
          <cell r="F26" t="str">
            <v>нд</v>
          </cell>
          <cell r="G26" t="str">
            <v>нд</v>
          </cell>
          <cell r="H26" t="str">
            <v>нд</v>
          </cell>
          <cell r="CT26" t="str">
            <v>нд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  <cell r="E27" t="str">
            <v>нд</v>
          </cell>
          <cell r="F27" t="str">
            <v>нд</v>
          </cell>
          <cell r="G27" t="str">
            <v>нд</v>
          </cell>
          <cell r="H27" t="str">
            <v>нд</v>
          </cell>
          <cell r="CT27" t="str">
            <v>нд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  <cell r="E28" t="str">
            <v>нд</v>
          </cell>
          <cell r="F28" t="str">
            <v>нд</v>
          </cell>
          <cell r="G28" t="str">
            <v>нд</v>
          </cell>
          <cell r="H28" t="str">
            <v>нд</v>
          </cell>
          <cell r="CT28" t="str">
            <v>нд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  <cell r="E29" t="str">
            <v>нд</v>
          </cell>
          <cell r="F29" t="str">
            <v>нд</v>
          </cell>
          <cell r="G29" t="str">
            <v>нд</v>
          </cell>
          <cell r="H29" t="str">
            <v>нд</v>
          </cell>
          <cell r="CT29" t="str">
            <v>нд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  <cell r="E30" t="str">
            <v>нд</v>
          </cell>
          <cell r="F30" t="str">
            <v>нд</v>
          </cell>
          <cell r="G30" t="str">
            <v>нд</v>
          </cell>
          <cell r="H30" t="str">
            <v>нд</v>
          </cell>
          <cell r="CT30" t="str">
            <v>нд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  <cell r="E31" t="str">
            <v>нд</v>
          </cell>
          <cell r="F31" t="str">
            <v>нд</v>
          </cell>
          <cell r="G31" t="str">
            <v>нд</v>
          </cell>
          <cell r="H31" t="str">
            <v>нд</v>
          </cell>
          <cell r="CT31" t="str">
            <v>нд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  <cell r="E32" t="str">
            <v>нд</v>
          </cell>
          <cell r="F32" t="str">
            <v>нд</v>
          </cell>
          <cell r="G32" t="str">
            <v>нд</v>
          </cell>
          <cell r="H32" t="str">
            <v>нд</v>
          </cell>
          <cell r="CT32" t="str">
            <v>нд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  <cell r="E33" t="str">
            <v>нд</v>
          </cell>
          <cell r="F33" t="str">
            <v>нд</v>
          </cell>
          <cell r="G33" t="str">
            <v>нд</v>
          </cell>
          <cell r="H33" t="str">
            <v>нд</v>
          </cell>
          <cell r="CT33" t="str">
            <v>нд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  <cell r="E34" t="str">
            <v>нд</v>
          </cell>
          <cell r="F34" t="str">
            <v>нд</v>
          </cell>
          <cell r="G34" t="str">
            <v>нд</v>
          </cell>
          <cell r="H34" t="str">
            <v>нд</v>
          </cell>
          <cell r="CT34" t="str">
            <v>нд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  <cell r="E35" t="str">
            <v>нд</v>
          </cell>
          <cell r="F35" t="str">
            <v>нд</v>
          </cell>
          <cell r="G35" t="str">
            <v>нд</v>
          </cell>
          <cell r="H35" t="str">
            <v>нд</v>
          </cell>
          <cell r="CT35" t="str">
            <v>нд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E36" t="str">
            <v>нд</v>
          </cell>
          <cell r="F36" t="str">
            <v>нд</v>
          </cell>
          <cell r="G36" t="str">
            <v>нд</v>
          </cell>
          <cell r="H36" t="str">
            <v>нд</v>
          </cell>
          <cell r="CT36" t="str">
            <v>нд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  <cell r="E37" t="str">
            <v>нд</v>
          </cell>
          <cell r="F37" t="str">
            <v>нд</v>
          </cell>
          <cell r="G37" t="str">
            <v>нд</v>
          </cell>
          <cell r="H37" t="str">
            <v>нд</v>
          </cell>
          <cell r="CT37" t="str">
            <v>нд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E38" t="str">
            <v>нд</v>
          </cell>
          <cell r="F38" t="str">
            <v>нд</v>
          </cell>
          <cell r="G38" t="str">
            <v>нд</v>
          </cell>
          <cell r="H38" t="str">
            <v>нд</v>
          </cell>
          <cell r="CT38" t="str">
            <v>нд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  <cell r="E39" t="str">
            <v>нд</v>
          </cell>
          <cell r="F39" t="str">
            <v>нд</v>
          </cell>
          <cell r="G39" t="str">
            <v>нд</v>
          </cell>
          <cell r="H39" t="str">
            <v>нд</v>
          </cell>
          <cell r="CT39" t="str">
            <v>нд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  <cell r="E40" t="str">
            <v>нд</v>
          </cell>
          <cell r="F40" t="str">
            <v>нд</v>
          </cell>
          <cell r="G40" t="str">
            <v>нд</v>
          </cell>
          <cell r="H40" t="str">
            <v>нд</v>
          </cell>
          <cell r="CT40" t="str">
            <v>нд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  <cell r="E41" t="str">
            <v>нд</v>
          </cell>
          <cell r="F41" t="str">
            <v>нд</v>
          </cell>
          <cell r="G41" t="str">
            <v>нд</v>
          </cell>
          <cell r="H41" t="str">
            <v>нд</v>
          </cell>
          <cell r="CT41" t="str">
            <v>нд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  <cell r="E42" t="str">
            <v>нд</v>
          </cell>
          <cell r="F42" t="str">
            <v>нд</v>
          </cell>
          <cell r="G42" t="str">
            <v>нд</v>
          </cell>
          <cell r="H42" t="str">
            <v>нд</v>
          </cell>
          <cell r="CT42" t="str">
            <v>нд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  <cell r="E43" t="str">
            <v>нд</v>
          </cell>
          <cell r="F43" t="str">
            <v>нд</v>
          </cell>
          <cell r="G43" t="str">
            <v>нд</v>
          </cell>
          <cell r="H43" t="str">
            <v>нд</v>
          </cell>
          <cell r="CT43" t="str">
            <v>нд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  <cell r="E44" t="str">
            <v>нд</v>
          </cell>
          <cell r="F44" t="str">
            <v>нд</v>
          </cell>
          <cell r="G44" t="str">
            <v>нд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 t="str">
            <v>нд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  <cell r="Z44" t="str">
            <v>нд</v>
          </cell>
          <cell r="AA44" t="str">
            <v>нд</v>
          </cell>
          <cell r="AB44" t="str">
            <v>нд</v>
          </cell>
          <cell r="AC44" t="str">
            <v>нд</v>
          </cell>
          <cell r="AD44" t="str">
            <v>нд</v>
          </cell>
          <cell r="AE44" t="str">
            <v>нд</v>
          </cell>
          <cell r="AF44" t="str">
            <v>нд</v>
          </cell>
          <cell r="AG44" t="str">
            <v>нд</v>
          </cell>
          <cell r="AH44" t="str">
            <v>нд</v>
          </cell>
          <cell r="AI44" t="str">
            <v>нд</v>
          </cell>
          <cell r="AJ44" t="str">
            <v>нд</v>
          </cell>
          <cell r="AK44" t="str">
            <v>нд</v>
          </cell>
          <cell r="AL44" t="str">
            <v>нд</v>
          </cell>
          <cell r="AM44" t="str">
            <v>нд</v>
          </cell>
          <cell r="AN44" t="str">
            <v>нд</v>
          </cell>
          <cell r="AO44" t="str">
            <v>нд</v>
          </cell>
          <cell r="AP44" t="str">
            <v>нд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E45" t="str">
            <v>нд</v>
          </cell>
          <cell r="F45" t="str">
            <v>нд</v>
          </cell>
          <cell r="G45" t="str">
            <v>нд</v>
          </cell>
          <cell r="H45" t="str">
            <v>нд</v>
          </cell>
          <cell r="CT45" t="str">
            <v>нд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  <cell r="E46" t="str">
            <v>Н</v>
          </cell>
          <cell r="F46">
            <v>2025</v>
          </cell>
          <cell r="G46">
            <v>2025</v>
          </cell>
          <cell r="H46" t="str">
            <v>нд</v>
          </cell>
          <cell r="CT46" t="str">
            <v>нд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  <cell r="E47" t="str">
            <v>П</v>
          </cell>
          <cell r="F47">
            <v>2028</v>
          </cell>
          <cell r="G47">
            <v>2028</v>
          </cell>
          <cell r="H47" t="str">
            <v>нд</v>
          </cell>
          <cell r="CT47" t="str">
            <v>нд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  <cell r="E48" t="str">
            <v>П</v>
          </cell>
          <cell r="F48">
            <v>2027</v>
          </cell>
          <cell r="G48">
            <v>2027</v>
          </cell>
          <cell r="H48" t="str">
            <v>нд</v>
          </cell>
          <cell r="CT48" t="str">
            <v>нд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  <cell r="E49" t="str">
            <v>П</v>
          </cell>
          <cell r="F49">
            <v>2027</v>
          </cell>
          <cell r="G49">
            <v>2027</v>
          </cell>
          <cell r="H49" t="str">
            <v>нд</v>
          </cell>
          <cell r="CT49" t="str">
            <v>нд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  <cell r="E50" t="str">
            <v>П</v>
          </cell>
          <cell r="F50">
            <v>2026</v>
          </cell>
          <cell r="G50">
            <v>2026</v>
          </cell>
          <cell r="H50" t="str">
            <v>нд</v>
          </cell>
          <cell r="CT50" t="str">
            <v>нд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  <cell r="E51" t="str">
            <v>П</v>
          </cell>
          <cell r="F51">
            <v>2027</v>
          </cell>
          <cell r="G51">
            <v>2027</v>
          </cell>
          <cell r="H51" t="str">
            <v>нд</v>
          </cell>
          <cell r="CT51" t="str">
            <v>нд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  <cell r="E52" t="str">
            <v>П</v>
          </cell>
          <cell r="F52">
            <v>2025</v>
          </cell>
          <cell r="G52">
            <v>2025</v>
          </cell>
          <cell r="H52" t="str">
            <v>нд</v>
          </cell>
          <cell r="CT52" t="str">
            <v>нд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  <cell r="E53" t="str">
            <v>нд</v>
          </cell>
          <cell r="F53" t="str">
            <v>нд</v>
          </cell>
          <cell r="G53" t="str">
            <v>нд</v>
          </cell>
          <cell r="H53" t="str">
            <v>нд</v>
          </cell>
          <cell r="CT53" t="str">
            <v>нд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  <cell r="E54" t="str">
            <v>нд</v>
          </cell>
          <cell r="F54" t="str">
            <v>нд</v>
          </cell>
          <cell r="G54" t="str">
            <v>нд</v>
          </cell>
          <cell r="H54" t="str">
            <v>нд</v>
          </cell>
          <cell r="CT54" t="str">
            <v>нд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  <cell r="E55" t="str">
            <v>нд</v>
          </cell>
          <cell r="F55" t="str">
            <v>нд</v>
          </cell>
          <cell r="G55" t="str">
            <v>нд</v>
          </cell>
          <cell r="H55" t="str">
            <v>нд</v>
          </cell>
          <cell r="CT55" t="str">
            <v>нд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  <cell r="E56" t="str">
            <v>нд</v>
          </cell>
          <cell r="F56" t="str">
            <v>нд</v>
          </cell>
          <cell r="G56" t="str">
            <v>нд</v>
          </cell>
          <cell r="H56" t="str">
            <v>нд</v>
          </cell>
          <cell r="CT56" t="str">
            <v>нд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  <cell r="E57" t="str">
            <v>нд</v>
          </cell>
          <cell r="F57" t="str">
            <v>нд</v>
          </cell>
          <cell r="G57" t="str">
            <v>нд</v>
          </cell>
          <cell r="H57" t="str">
            <v>нд</v>
          </cell>
          <cell r="CT57" t="str">
            <v>нд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  <cell r="E58" t="str">
            <v>Н</v>
          </cell>
          <cell r="F58">
            <v>2025</v>
          </cell>
          <cell r="G58">
            <v>2029</v>
          </cell>
          <cell r="H58" t="str">
            <v>нд</v>
          </cell>
          <cell r="CT58" t="str">
            <v>нд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  <cell r="E59" t="str">
            <v>нд</v>
          </cell>
          <cell r="F59" t="str">
            <v>нд</v>
          </cell>
          <cell r="G59" t="str">
            <v>нд</v>
          </cell>
          <cell r="H59" t="str">
            <v>нд</v>
          </cell>
          <cell r="CT59" t="str">
            <v>нд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  <cell r="E60" t="str">
            <v>нд</v>
          </cell>
          <cell r="F60" t="str">
            <v>нд</v>
          </cell>
          <cell r="G60" t="str">
            <v>нд</v>
          </cell>
          <cell r="H60" t="str">
            <v>нд</v>
          </cell>
          <cell r="CT60" t="str">
            <v>нд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  <cell r="E61" t="str">
            <v>нд</v>
          </cell>
          <cell r="F61" t="str">
            <v>нд</v>
          </cell>
          <cell r="G61" t="str">
            <v>нд</v>
          </cell>
          <cell r="H61" t="str">
            <v>нд</v>
          </cell>
          <cell r="CT61" t="str">
            <v>нд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  <cell r="E62" t="str">
            <v>нд</v>
          </cell>
          <cell r="F62" t="str">
            <v>нд</v>
          </cell>
          <cell r="G62" t="str">
            <v>нд</v>
          </cell>
          <cell r="H62" t="str">
            <v>нд</v>
          </cell>
          <cell r="CT62" t="str">
            <v>нд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  <cell r="E63" t="str">
            <v>нд</v>
          </cell>
          <cell r="F63" t="str">
            <v>нд</v>
          </cell>
          <cell r="G63" t="str">
            <v>нд</v>
          </cell>
          <cell r="H63" t="str">
            <v>нд</v>
          </cell>
          <cell r="CT63" t="str">
            <v>нд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  <cell r="E64" t="str">
            <v>нд</v>
          </cell>
          <cell r="F64" t="str">
            <v>нд</v>
          </cell>
          <cell r="G64" t="str">
            <v>нд</v>
          </cell>
          <cell r="H64" t="str">
            <v>нд</v>
          </cell>
          <cell r="CT64" t="str">
            <v>нд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  <cell r="E65" t="str">
            <v>нд</v>
          </cell>
          <cell r="F65" t="str">
            <v>нд</v>
          </cell>
          <cell r="G65" t="str">
            <v>нд</v>
          </cell>
          <cell r="H65" t="str">
            <v>нд</v>
          </cell>
          <cell r="CT65" t="str">
            <v>нд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  <cell r="E66" t="str">
            <v>нд</v>
          </cell>
          <cell r="F66" t="str">
            <v>нд</v>
          </cell>
          <cell r="G66" t="str">
            <v>нд</v>
          </cell>
          <cell r="H66" t="str">
            <v>нд</v>
          </cell>
          <cell r="CT66" t="str">
            <v>нд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  <cell r="E67" t="str">
            <v>нд</v>
          </cell>
          <cell r="F67" t="str">
            <v>нд</v>
          </cell>
          <cell r="G67" t="str">
            <v>нд</v>
          </cell>
          <cell r="H67" t="str">
            <v>нд</v>
          </cell>
          <cell r="I67" t="str">
            <v>нд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  <cell r="Z67" t="str">
            <v>нд</v>
          </cell>
          <cell r="AA67" t="str">
            <v>нд</v>
          </cell>
          <cell r="AB67" t="str">
            <v>нд</v>
          </cell>
          <cell r="AC67" t="str">
            <v>нд</v>
          </cell>
          <cell r="AD67" t="str">
            <v>нд</v>
          </cell>
          <cell r="AE67" t="str">
            <v>нд</v>
          </cell>
          <cell r="AF67" t="str">
            <v>нд</v>
          </cell>
          <cell r="AG67" t="str">
            <v>нд</v>
          </cell>
          <cell r="AH67" t="str">
            <v>нд</v>
          </cell>
          <cell r="AI67" t="str">
            <v>нд</v>
          </cell>
          <cell r="AJ67" t="str">
            <v>нд</v>
          </cell>
          <cell r="AK67" t="str">
            <v>нд</v>
          </cell>
          <cell r="AL67" t="str">
            <v>нд</v>
          </cell>
          <cell r="AM67" t="str">
            <v>нд</v>
          </cell>
          <cell r="AN67" t="str">
            <v>нд</v>
          </cell>
          <cell r="AO67" t="str">
            <v>нд</v>
          </cell>
          <cell r="CT67" t="str">
            <v>нд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  <cell r="E68" t="str">
            <v>нд</v>
          </cell>
          <cell r="F68" t="str">
            <v>нд</v>
          </cell>
          <cell r="G68" t="str">
            <v>нд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  <cell r="Z68" t="str">
            <v>нд</v>
          </cell>
          <cell r="AA68" t="str">
            <v>нд</v>
          </cell>
          <cell r="AB68" t="str">
            <v>нд</v>
          </cell>
          <cell r="AC68" t="str">
            <v>нд</v>
          </cell>
          <cell r="AD68" t="str">
            <v>нд</v>
          </cell>
          <cell r="AE68" t="str">
            <v>нд</v>
          </cell>
          <cell r="AF68" t="str">
            <v>нд</v>
          </cell>
          <cell r="AG68" t="str">
            <v>нд</v>
          </cell>
          <cell r="AH68" t="str">
            <v>нд</v>
          </cell>
          <cell r="AI68" t="str">
            <v>нд</v>
          </cell>
          <cell r="AJ68" t="str">
            <v>нд</v>
          </cell>
          <cell r="AK68" t="str">
            <v>нд</v>
          </cell>
          <cell r="AL68" t="str">
            <v>нд</v>
          </cell>
          <cell r="AM68" t="str">
            <v>нд</v>
          </cell>
          <cell r="AN68" t="str">
            <v>нд</v>
          </cell>
          <cell r="AO68" t="str">
            <v>нд</v>
          </cell>
          <cell r="CT68" t="str">
            <v>нд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  <cell r="E69" t="str">
            <v>нд</v>
          </cell>
          <cell r="F69" t="str">
            <v>нд</v>
          </cell>
          <cell r="G69" t="str">
            <v>нд</v>
          </cell>
          <cell r="H69" t="str">
            <v>нд</v>
          </cell>
          <cell r="CT69" t="str">
            <v>нд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  <cell r="E70" t="str">
            <v>нд</v>
          </cell>
          <cell r="F70" t="str">
            <v>нд</v>
          </cell>
          <cell r="G70" t="str">
            <v>нд</v>
          </cell>
          <cell r="H70" t="str">
            <v>нд</v>
          </cell>
          <cell r="CT70" t="str">
            <v>нд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  <cell r="E71" t="str">
            <v>нд</v>
          </cell>
          <cell r="F71" t="str">
            <v>нд</v>
          </cell>
          <cell r="G71" t="str">
            <v>нд</v>
          </cell>
          <cell r="H71" t="str">
            <v>нд</v>
          </cell>
          <cell r="CT71" t="str">
            <v>нд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  <cell r="E72" t="str">
            <v>нд</v>
          </cell>
          <cell r="F72" t="str">
            <v>нд</v>
          </cell>
          <cell r="G72" t="str">
            <v>нд</v>
          </cell>
          <cell r="H72" t="str">
            <v>нд</v>
          </cell>
          <cell r="CT72" t="str">
            <v>нд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  <cell r="E73" t="str">
            <v>П</v>
          </cell>
          <cell r="F73">
            <v>2029</v>
          </cell>
          <cell r="G73">
            <v>2029</v>
          </cell>
          <cell r="H73" t="str">
            <v>нд</v>
          </cell>
          <cell r="CT73" t="str">
            <v>нд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  <cell r="E74" t="str">
            <v>П</v>
          </cell>
          <cell r="F74">
            <v>2025</v>
          </cell>
          <cell r="G74">
            <v>2029</v>
          </cell>
          <cell r="H74" t="str">
            <v>нд</v>
          </cell>
          <cell r="CT74" t="str">
            <v>нд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  <cell r="E75" t="str">
            <v>П</v>
          </cell>
          <cell r="F75">
            <v>2025</v>
          </cell>
          <cell r="G75">
            <v>2025</v>
          </cell>
          <cell r="H75" t="str">
            <v>нд</v>
          </cell>
          <cell r="CT75" t="str">
            <v>нд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  <cell r="E76" t="str">
            <v>П</v>
          </cell>
          <cell r="F76">
            <v>2025</v>
          </cell>
          <cell r="G76">
            <v>2029</v>
          </cell>
          <cell r="H76" t="str">
            <v>нд</v>
          </cell>
          <cell r="CT76" t="str">
            <v>нд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  <cell r="E77" t="str">
            <v>П</v>
          </cell>
          <cell r="F77">
            <v>2025</v>
          </cell>
          <cell r="G77">
            <v>2029</v>
          </cell>
          <cell r="H77" t="str">
            <v>нд</v>
          </cell>
          <cell r="CT77" t="str">
            <v>нд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  <cell r="E78" t="str">
            <v>П</v>
          </cell>
          <cell r="F78">
            <v>2029</v>
          </cell>
          <cell r="G78">
            <v>2029</v>
          </cell>
          <cell r="H78" t="str">
            <v>нд</v>
          </cell>
          <cell r="CT78" t="str">
            <v>нд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  <cell r="E79" t="str">
            <v>Н</v>
          </cell>
          <cell r="F79">
            <v>2025</v>
          </cell>
          <cell r="G79">
            <v>2029</v>
          </cell>
          <cell r="H79" t="str">
            <v>нд</v>
          </cell>
          <cell r="CT79" t="str">
            <v>нд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  <cell r="E80" t="str">
            <v>нд</v>
          </cell>
          <cell r="F80" t="str">
            <v>нд</v>
          </cell>
          <cell r="G80" t="str">
            <v>нд</v>
          </cell>
          <cell r="H80" t="str">
            <v>нд</v>
          </cell>
          <cell r="CT80" t="str">
            <v>нд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  <cell r="E81" t="str">
            <v>нд</v>
          </cell>
          <cell r="F81" t="str">
            <v>нд</v>
          </cell>
          <cell r="G81" t="str">
            <v>нд</v>
          </cell>
          <cell r="H81" t="str">
            <v>нд</v>
          </cell>
          <cell r="CT81" t="str">
            <v>нд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  <cell r="E82" t="str">
            <v>Н</v>
          </cell>
          <cell r="F82">
            <v>2027</v>
          </cell>
          <cell r="G82">
            <v>2028</v>
          </cell>
          <cell r="H82" t="str">
            <v>нд</v>
          </cell>
          <cell r="CT82" t="str">
            <v>нд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  <cell r="E83" t="str">
            <v>Н</v>
          </cell>
          <cell r="F83">
            <v>2028</v>
          </cell>
          <cell r="G83">
            <v>2028</v>
          </cell>
          <cell r="H83" t="str">
            <v>нд</v>
          </cell>
          <cell r="CT83" t="str">
            <v>нд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  <cell r="E84" t="str">
            <v>Н</v>
          </cell>
          <cell r="F84">
            <v>2027</v>
          </cell>
          <cell r="G84">
            <v>2029</v>
          </cell>
          <cell r="H84" t="str">
            <v>нд</v>
          </cell>
          <cell r="CT84" t="str">
            <v>нд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  <cell r="E85" t="str">
            <v>Н</v>
          </cell>
          <cell r="F85">
            <v>2028</v>
          </cell>
          <cell r="G85">
            <v>2029</v>
          </cell>
          <cell r="H85" t="str">
            <v>нд</v>
          </cell>
          <cell r="CT85" t="str">
            <v>нд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  <cell r="E86" t="str">
            <v>Н</v>
          </cell>
          <cell r="F86">
            <v>2028</v>
          </cell>
          <cell r="G86">
            <v>2029</v>
          </cell>
          <cell r="H86" t="str">
            <v>нд</v>
          </cell>
          <cell r="CT86" t="str">
            <v>нд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  <cell r="E87" t="str">
            <v>Н</v>
          </cell>
          <cell r="F87">
            <v>2028</v>
          </cell>
          <cell r="G87">
            <v>2029</v>
          </cell>
          <cell r="H87" t="str">
            <v>нд</v>
          </cell>
          <cell r="CT87" t="str">
            <v>нд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  <cell r="E88" t="str">
            <v>Н</v>
          </cell>
          <cell r="F88">
            <v>2025</v>
          </cell>
          <cell r="G88">
            <v>2029</v>
          </cell>
          <cell r="H88" t="str">
            <v>нд</v>
          </cell>
          <cell r="CT88" t="str">
            <v>нд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  <cell r="E89" t="str">
            <v>Н</v>
          </cell>
          <cell r="F89">
            <v>2028</v>
          </cell>
          <cell r="G89">
            <v>2028</v>
          </cell>
          <cell r="H89" t="str">
            <v>нд</v>
          </cell>
          <cell r="CT89" t="str">
            <v>нд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  <cell r="E90" t="str">
            <v>Н</v>
          </cell>
          <cell r="F90">
            <v>2025</v>
          </cell>
          <cell r="G90">
            <v>2028</v>
          </cell>
          <cell r="H90" t="str">
            <v>нд</v>
          </cell>
          <cell r="CT90" t="str">
            <v>нд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  <cell r="E91" t="str">
            <v>Н</v>
          </cell>
          <cell r="F91">
            <v>2025</v>
          </cell>
          <cell r="G91">
            <v>2025</v>
          </cell>
          <cell r="H91" t="str">
            <v>нд</v>
          </cell>
          <cell r="CT91" t="str">
            <v>нд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  <cell r="E92" t="str">
            <v>Н</v>
          </cell>
          <cell r="F92">
            <v>2025</v>
          </cell>
          <cell r="G92">
            <v>2025</v>
          </cell>
          <cell r="H92" t="str">
            <v>нд</v>
          </cell>
          <cell r="CT92" t="str">
            <v>нд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  <cell r="E93" t="str">
            <v>Н</v>
          </cell>
          <cell r="F93">
            <v>2027</v>
          </cell>
          <cell r="G93">
            <v>2029</v>
          </cell>
          <cell r="H93" t="str">
            <v>нд</v>
          </cell>
          <cell r="CT93" t="str">
            <v>нд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  <cell r="E94" t="str">
            <v>Н</v>
          </cell>
          <cell r="F94">
            <v>2029</v>
          </cell>
          <cell r="G94">
            <v>2029</v>
          </cell>
          <cell r="H94" t="str">
            <v>нд</v>
          </cell>
          <cell r="CT94" t="str">
            <v>нд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  <cell r="E95" t="str">
            <v>Н</v>
          </cell>
          <cell r="F95">
            <v>2025</v>
          </cell>
          <cell r="G95">
            <v>2025</v>
          </cell>
          <cell r="H95" t="str">
            <v>нд</v>
          </cell>
          <cell r="CT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  <cell r="E96" t="str">
            <v>Н</v>
          </cell>
          <cell r="F96">
            <v>2025</v>
          </cell>
          <cell r="G96">
            <v>2029</v>
          </cell>
          <cell r="H96" t="str">
            <v>нд</v>
          </cell>
          <cell r="CT96" t="str">
            <v>нд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  <cell r="E97" t="str">
            <v>Н</v>
          </cell>
          <cell r="F97">
            <v>2025</v>
          </cell>
          <cell r="G97">
            <v>2025</v>
          </cell>
          <cell r="H97" t="str">
            <v>нд</v>
          </cell>
          <cell r="CT97" t="str">
            <v>нд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  <cell r="E98" t="str">
            <v>Н</v>
          </cell>
          <cell r="F98">
            <v>2025</v>
          </cell>
          <cell r="G98">
            <v>2025</v>
          </cell>
          <cell r="H98" t="str">
            <v>нд</v>
          </cell>
          <cell r="CT98" t="str">
            <v>нд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  <cell r="E99" t="str">
            <v>Н</v>
          </cell>
          <cell r="F99">
            <v>2026</v>
          </cell>
          <cell r="G99">
            <v>2026</v>
          </cell>
          <cell r="H99" t="str">
            <v>нд</v>
          </cell>
          <cell r="CT99" t="str">
            <v>нд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  <cell r="E100" t="str">
            <v>Н</v>
          </cell>
          <cell r="F100">
            <v>2027</v>
          </cell>
          <cell r="G100">
            <v>2027</v>
          </cell>
          <cell r="H100" t="str">
            <v>нд</v>
          </cell>
          <cell r="CT100" t="str">
            <v>нд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  <cell r="E101" t="str">
            <v>Н</v>
          </cell>
          <cell r="F101">
            <v>2028</v>
          </cell>
          <cell r="G101">
            <v>2028</v>
          </cell>
          <cell r="H101" t="str">
            <v>нд</v>
          </cell>
          <cell r="CT101" t="str">
            <v>нд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  <cell r="E102" t="str">
            <v>Н</v>
          </cell>
          <cell r="F102">
            <v>2029</v>
          </cell>
          <cell r="G102">
            <v>2029</v>
          </cell>
          <cell r="H102" t="str">
            <v>нд</v>
          </cell>
          <cell r="CT102" t="str">
            <v>нд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W102"/>
  <sheetViews>
    <sheetView tabSelected="1" view="pageBreakPreview" zoomScale="70" zoomScaleNormal="100" zoomScaleSheetLayoutView="7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S25" sqref="S25"/>
    </sheetView>
  </sheetViews>
  <sheetFormatPr defaultRowHeight="12.75" outlineLevelRow="1" x14ac:dyDescent="0.2"/>
  <cols>
    <col min="1" max="1" width="12.42578125" style="3" customWidth="1"/>
    <col min="2" max="2" width="42.140625" style="9" customWidth="1"/>
    <col min="3" max="3" width="17.42578125" style="3" customWidth="1"/>
    <col min="4" max="4" width="8.7109375" style="3" customWidth="1"/>
    <col min="5" max="5" width="8.28515625" style="3" customWidth="1"/>
    <col min="6" max="6" width="14.85546875" style="3" customWidth="1"/>
    <col min="7" max="7" width="16.42578125" style="3" customWidth="1"/>
    <col min="8" max="8" width="16.42578125" style="3" hidden="1" customWidth="1"/>
    <col min="9" max="9" width="18.28515625" style="22" customWidth="1"/>
    <col min="10" max="10" width="19.140625" style="3" customWidth="1"/>
    <col min="11" max="11" width="18.42578125" style="22" customWidth="1"/>
    <col min="12" max="12" width="13.7109375" style="22" customWidth="1"/>
    <col min="13" max="16" width="13.140625" style="22" customWidth="1"/>
    <col min="17" max="21" width="14.7109375" style="3" customWidth="1"/>
    <col min="22" max="22" width="12.85546875" style="22" customWidth="1"/>
    <col min="23" max="23" width="14.140625" style="22" customWidth="1"/>
    <col min="24" max="24" width="13.42578125" style="22" customWidth="1"/>
    <col min="25" max="25" width="14" style="22" customWidth="1"/>
    <col min="26" max="26" width="15.7109375" style="3" customWidth="1"/>
    <col min="27" max="27" width="17.5703125" style="3" customWidth="1"/>
    <col min="28" max="28" width="16.140625" style="22" customWidth="1"/>
    <col min="29" max="29" width="18.140625" style="3" customWidth="1"/>
    <col min="30" max="30" width="14.140625" style="22" customWidth="1"/>
    <col min="31" max="31" width="14.140625" style="3" customWidth="1"/>
    <col min="32" max="32" width="15" style="22" customWidth="1"/>
    <col min="33" max="33" width="14.140625" style="3" customWidth="1"/>
    <col min="34" max="34" width="14.140625" style="22" customWidth="1"/>
    <col min="35" max="35" width="14.140625" style="3" customWidth="1"/>
    <col min="36" max="36" width="14.140625" style="22" customWidth="1"/>
    <col min="37" max="37" width="14.140625" style="3" customWidth="1"/>
    <col min="38" max="38" width="14.140625" style="22" customWidth="1"/>
    <col min="39" max="39" width="14.140625" style="3" customWidth="1"/>
    <col min="40" max="41" width="16.5703125" style="22" customWidth="1"/>
    <col min="42" max="42" width="23.5703125" style="3" customWidth="1"/>
    <col min="43" max="43" width="8.28515625" style="3" hidden="1" customWidth="1"/>
    <col min="44" max="44" width="11.28515625" style="3" hidden="1" customWidth="1"/>
    <col min="45" max="45" width="8.140625" style="9" customWidth="1"/>
    <col min="46" max="46" width="6.85546875" style="9" customWidth="1"/>
    <col min="47" max="47" width="9.5703125" style="9" customWidth="1"/>
    <col min="48" max="48" width="6.42578125" style="9" customWidth="1"/>
    <col min="49" max="49" width="8.42578125" style="9" customWidth="1"/>
    <col min="50" max="50" width="11.42578125" style="9" customWidth="1"/>
    <col min="51" max="51" width="9" style="9" customWidth="1"/>
    <col min="52" max="52" width="7.7109375" style="9" customWidth="1"/>
    <col min="53" max="53" width="9.140625" style="9"/>
    <col min="54" max="54" width="7" style="9" customWidth="1"/>
    <col min="55" max="55" width="7.7109375" style="9" customWidth="1"/>
    <col min="56" max="56" width="10.7109375" style="9" customWidth="1"/>
    <col min="57" max="57" width="8.42578125" style="9" customWidth="1"/>
    <col min="58" max="64" width="8.28515625" style="9" customWidth="1"/>
    <col min="65" max="65" width="9.85546875" style="9" customWidth="1"/>
    <col min="66" max="66" width="7" style="9" customWidth="1"/>
    <col min="67" max="67" width="7.85546875" style="9" customWidth="1"/>
    <col min="68" max="68" width="11" style="9" customWidth="1"/>
    <col min="69" max="69" width="7.7109375" style="9" customWidth="1"/>
    <col min="70" max="70" width="8.85546875" style="9" customWidth="1"/>
    <col min="71" max="16384" width="9.140625" style="9"/>
  </cols>
  <sheetData>
    <row r="1" spans="1:75" s="2" customFormat="1" ht="15.75" outlineLevel="1" x14ac:dyDescent="0.2">
      <c r="A1" s="1"/>
      <c r="C1" s="3"/>
      <c r="D1" s="1"/>
      <c r="E1" s="1"/>
      <c r="F1" s="1"/>
      <c r="G1" s="1"/>
      <c r="H1" s="1"/>
      <c r="I1" s="4"/>
      <c r="J1" s="1"/>
      <c r="K1" s="4"/>
      <c r="L1" s="4"/>
      <c r="M1" s="4"/>
      <c r="N1" s="4"/>
      <c r="O1" s="4"/>
      <c r="P1" s="4"/>
      <c r="Q1" s="1"/>
      <c r="R1" s="1"/>
      <c r="S1" s="1"/>
      <c r="T1" s="1"/>
      <c r="U1" s="1"/>
      <c r="V1" s="4"/>
      <c r="W1" s="4"/>
      <c r="X1" s="4"/>
      <c r="Y1" s="4"/>
      <c r="Z1" s="1"/>
      <c r="AA1" s="1"/>
      <c r="AB1" s="4"/>
      <c r="AC1" s="1"/>
      <c r="AD1" s="4"/>
      <c r="AE1" s="1"/>
      <c r="AF1" s="4"/>
      <c r="AG1" s="1"/>
      <c r="AH1" s="4"/>
      <c r="AI1" s="1"/>
      <c r="AJ1" s="4"/>
      <c r="AK1" s="1"/>
      <c r="AL1" s="4"/>
      <c r="AM1" s="1"/>
      <c r="AN1" s="4"/>
      <c r="AO1" s="4"/>
      <c r="AP1" s="5" t="s">
        <v>0</v>
      </c>
      <c r="AQ1" s="1"/>
      <c r="AR1" s="1"/>
    </row>
    <row r="2" spans="1:75" s="2" customFormat="1" ht="15.75" outlineLevel="1" x14ac:dyDescent="0.25">
      <c r="A2" s="1"/>
      <c r="C2" s="3"/>
      <c r="D2" s="1"/>
      <c r="E2" s="1"/>
      <c r="F2" s="1"/>
      <c r="G2" s="1"/>
      <c r="H2" s="1"/>
      <c r="I2" s="4"/>
      <c r="J2" s="1"/>
      <c r="K2" s="4"/>
      <c r="L2" s="4"/>
      <c r="M2" s="4"/>
      <c r="N2" s="4"/>
      <c r="O2" s="4"/>
      <c r="P2" s="4"/>
      <c r="Q2" s="1"/>
      <c r="R2" s="1"/>
      <c r="S2" s="1"/>
      <c r="T2" s="1"/>
      <c r="U2" s="1"/>
      <c r="V2" s="4"/>
      <c r="W2" s="4"/>
      <c r="X2" s="4"/>
      <c r="Y2" s="4"/>
      <c r="Z2" s="1"/>
      <c r="AA2" s="1"/>
      <c r="AB2" s="4"/>
      <c r="AC2" s="1"/>
      <c r="AD2" s="4"/>
      <c r="AE2" s="1"/>
      <c r="AF2" s="4"/>
      <c r="AG2" s="1"/>
      <c r="AH2" s="4"/>
      <c r="AI2" s="1"/>
      <c r="AJ2" s="4"/>
      <c r="AK2" s="1"/>
      <c r="AL2" s="4"/>
      <c r="AM2" s="1"/>
      <c r="AN2" s="4"/>
      <c r="AO2" s="4"/>
      <c r="AP2" s="6" t="s">
        <v>1</v>
      </c>
      <c r="AQ2" s="1"/>
      <c r="AR2" s="1"/>
    </row>
    <row r="3" spans="1:75" s="2" customFormat="1" ht="15.75" outlineLevel="1" x14ac:dyDescent="0.25">
      <c r="A3" s="1"/>
      <c r="C3" s="3"/>
      <c r="D3" s="1"/>
      <c r="E3" s="1"/>
      <c r="F3" s="1"/>
      <c r="G3" s="1"/>
      <c r="H3" s="1"/>
      <c r="I3" s="4"/>
      <c r="J3" s="1"/>
      <c r="K3" s="4"/>
      <c r="L3" s="4"/>
      <c r="M3" s="4"/>
      <c r="N3" s="4"/>
      <c r="O3" s="4"/>
      <c r="P3" s="4"/>
      <c r="Q3" s="1"/>
      <c r="R3" s="1"/>
      <c r="S3" s="1"/>
      <c r="T3" s="1"/>
      <c r="U3" s="1"/>
      <c r="V3" s="4"/>
      <c r="W3" s="4"/>
      <c r="X3" s="4"/>
      <c r="Y3" s="4"/>
      <c r="Z3" s="1"/>
      <c r="AA3" s="1"/>
      <c r="AB3" s="4"/>
      <c r="AC3" s="1"/>
      <c r="AD3" s="4"/>
      <c r="AE3" s="1"/>
      <c r="AF3" s="4"/>
      <c r="AG3" s="1"/>
      <c r="AH3" s="4"/>
      <c r="AI3" s="1"/>
      <c r="AJ3" s="4"/>
      <c r="AK3" s="1"/>
      <c r="AL3" s="4"/>
      <c r="AM3" s="1"/>
      <c r="AN3" s="4"/>
      <c r="AO3" s="4"/>
      <c r="AP3" s="6" t="s">
        <v>2</v>
      </c>
      <c r="AQ3" s="1"/>
      <c r="AR3" s="1"/>
    </row>
    <row r="4" spans="1:75" ht="18.75" outlineLevel="1" x14ac:dyDescent="0.3">
      <c r="A4" s="7" t="s">
        <v>3</v>
      </c>
      <c r="B4" s="7"/>
      <c r="C4" s="7"/>
      <c r="D4" s="7"/>
      <c r="E4" s="7"/>
      <c r="F4" s="7"/>
      <c r="G4" s="7"/>
      <c r="H4" s="7"/>
      <c r="I4" s="8"/>
      <c r="J4" s="7"/>
      <c r="K4" s="8"/>
      <c r="L4" s="8"/>
      <c r="M4" s="8"/>
      <c r="N4" s="8"/>
      <c r="O4" s="8"/>
      <c r="P4" s="8"/>
      <c r="Q4" s="7"/>
      <c r="R4" s="7"/>
      <c r="S4" s="7"/>
      <c r="T4" s="7"/>
      <c r="U4" s="7"/>
      <c r="V4" s="8"/>
      <c r="W4" s="8"/>
      <c r="X4" s="8"/>
      <c r="Y4" s="8"/>
      <c r="Z4" s="7"/>
      <c r="AA4" s="7"/>
      <c r="AB4" s="8"/>
      <c r="AC4" s="7"/>
      <c r="AD4" s="8"/>
      <c r="AE4" s="7"/>
      <c r="AF4" s="8"/>
      <c r="AG4" s="7"/>
      <c r="AH4" s="8"/>
      <c r="AI4" s="7"/>
      <c r="AJ4" s="8"/>
      <c r="AK4" s="7"/>
      <c r="AL4" s="8"/>
      <c r="AM4" s="7"/>
      <c r="AN4" s="8"/>
      <c r="AO4" s="8"/>
      <c r="AP4" s="7"/>
    </row>
    <row r="5" spans="1:75" ht="18.75" outlineLevel="1" x14ac:dyDescent="0.3">
      <c r="A5" s="10"/>
      <c r="B5" s="10"/>
      <c r="C5" s="11"/>
      <c r="D5" s="10"/>
      <c r="E5" s="10"/>
      <c r="F5" s="10"/>
      <c r="G5" s="10"/>
      <c r="H5" s="10"/>
      <c r="I5" s="12"/>
      <c r="J5" s="10"/>
      <c r="K5" s="12"/>
      <c r="L5" s="12"/>
      <c r="M5" s="12"/>
      <c r="N5" s="12"/>
      <c r="O5" s="12"/>
      <c r="P5" s="12"/>
      <c r="Q5" s="10"/>
      <c r="R5" s="10"/>
      <c r="S5" s="10"/>
      <c r="T5" s="10"/>
      <c r="U5" s="10"/>
      <c r="V5" s="12"/>
      <c r="W5" s="12"/>
      <c r="X5" s="12"/>
      <c r="Y5" s="12"/>
      <c r="Z5" s="10"/>
      <c r="AA5" s="10"/>
      <c r="AB5" s="12"/>
      <c r="AC5" s="10"/>
      <c r="AD5" s="12"/>
      <c r="AE5" s="10"/>
      <c r="AF5" s="12"/>
      <c r="AG5" s="10"/>
      <c r="AH5" s="12"/>
      <c r="AI5" s="10"/>
      <c r="AJ5" s="12"/>
      <c r="AK5" s="10"/>
      <c r="AL5" s="12"/>
      <c r="AM5" s="10"/>
      <c r="AN5" s="12"/>
      <c r="AO5" s="12"/>
      <c r="AP5" s="10"/>
      <c r="AQ5" s="10"/>
      <c r="AR5" s="10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</row>
    <row r="6" spans="1:75" ht="18.75" outlineLevel="1" x14ac:dyDescent="0.2">
      <c r="A6" s="14" t="s">
        <v>4</v>
      </c>
      <c r="B6" s="14"/>
      <c r="C6" s="14"/>
      <c r="D6" s="14"/>
      <c r="E6" s="14"/>
      <c r="F6" s="14"/>
      <c r="G6" s="14"/>
      <c r="H6" s="14"/>
      <c r="I6" s="15"/>
      <c r="J6" s="14"/>
      <c r="K6" s="15"/>
      <c r="L6" s="15"/>
      <c r="M6" s="15"/>
      <c r="N6" s="15"/>
      <c r="O6" s="15"/>
      <c r="P6" s="15"/>
      <c r="Q6" s="14"/>
      <c r="R6" s="14"/>
      <c r="S6" s="14"/>
      <c r="T6" s="14"/>
      <c r="U6" s="14"/>
      <c r="V6" s="15"/>
      <c r="W6" s="15"/>
      <c r="X6" s="15"/>
      <c r="Y6" s="15"/>
      <c r="Z6" s="14"/>
      <c r="AA6" s="14"/>
      <c r="AB6" s="15"/>
      <c r="AC6" s="14"/>
      <c r="AD6" s="15"/>
      <c r="AE6" s="14"/>
      <c r="AF6" s="15"/>
      <c r="AG6" s="14"/>
      <c r="AH6" s="15"/>
      <c r="AI6" s="14"/>
      <c r="AJ6" s="15"/>
      <c r="AK6" s="14"/>
      <c r="AL6" s="15"/>
      <c r="AM6" s="14"/>
      <c r="AN6" s="15"/>
      <c r="AO6" s="15"/>
      <c r="AP6" s="14"/>
      <c r="AQ6" s="16"/>
      <c r="AR6" s="16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</row>
    <row r="7" spans="1:75" ht="15.75" outlineLevel="1" x14ac:dyDescent="0.2">
      <c r="A7" s="18" t="s">
        <v>5</v>
      </c>
      <c r="B7" s="18"/>
      <c r="C7" s="18"/>
      <c r="D7" s="18"/>
      <c r="E7" s="18"/>
      <c r="F7" s="18"/>
      <c r="G7" s="18"/>
      <c r="H7" s="18"/>
      <c r="I7" s="19"/>
      <c r="J7" s="18"/>
      <c r="K7" s="19"/>
      <c r="L7" s="19"/>
      <c r="M7" s="19"/>
      <c r="N7" s="19"/>
      <c r="O7" s="19"/>
      <c r="P7" s="19"/>
      <c r="Q7" s="18"/>
      <c r="R7" s="18"/>
      <c r="S7" s="18"/>
      <c r="T7" s="18"/>
      <c r="U7" s="18"/>
      <c r="V7" s="19"/>
      <c r="W7" s="19"/>
      <c r="X7" s="19"/>
      <c r="Y7" s="19"/>
      <c r="Z7" s="18"/>
      <c r="AA7" s="18"/>
      <c r="AB7" s="19"/>
      <c r="AC7" s="18"/>
      <c r="AD7" s="19"/>
      <c r="AE7" s="18"/>
      <c r="AF7" s="19"/>
      <c r="AG7" s="18"/>
      <c r="AH7" s="19"/>
      <c r="AI7" s="18"/>
      <c r="AJ7" s="19"/>
      <c r="AK7" s="18"/>
      <c r="AL7" s="19"/>
      <c r="AM7" s="18"/>
      <c r="AN7" s="19"/>
      <c r="AO7" s="19"/>
      <c r="AP7" s="18"/>
      <c r="AQ7" s="20"/>
      <c r="AR7" s="20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</row>
    <row r="8" spans="1:75" ht="18.75" outlineLevel="1" x14ac:dyDescent="0.3">
      <c r="AO8" s="23"/>
    </row>
    <row r="9" spans="1:75" ht="18.75" outlineLevel="1" x14ac:dyDescent="0.3">
      <c r="A9" s="24" t="s">
        <v>6</v>
      </c>
      <c r="B9" s="24"/>
      <c r="C9" s="24"/>
      <c r="D9" s="24"/>
      <c r="E9" s="24"/>
      <c r="F9" s="24"/>
      <c r="G9" s="24"/>
      <c r="H9" s="24"/>
      <c r="I9" s="25"/>
      <c r="J9" s="24"/>
      <c r="K9" s="25"/>
      <c r="L9" s="25"/>
      <c r="M9" s="25"/>
      <c r="N9" s="25"/>
      <c r="O9" s="25"/>
      <c r="P9" s="25"/>
      <c r="Q9" s="24"/>
      <c r="R9" s="24"/>
      <c r="S9" s="24"/>
      <c r="T9" s="24"/>
      <c r="U9" s="24"/>
      <c r="V9" s="25"/>
      <c r="W9" s="25"/>
      <c r="X9" s="25"/>
      <c r="Y9" s="25"/>
      <c r="Z9" s="24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25"/>
      <c r="AP9" s="24"/>
      <c r="AQ9" s="10"/>
      <c r="AR9" s="10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</row>
    <row r="10" spans="1:75" ht="18.75" outlineLevel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10"/>
      <c r="AR10" s="10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</row>
    <row r="11" spans="1:75" ht="18.75" outlineLevel="1" x14ac:dyDescent="0.3">
      <c r="A11" s="10"/>
      <c r="B11" s="10"/>
      <c r="C11" s="11"/>
      <c r="D11" s="10"/>
      <c r="E11" s="10"/>
      <c r="F11" s="10"/>
      <c r="G11" s="10"/>
      <c r="H11" s="10"/>
      <c r="I11" s="12"/>
      <c r="J11" s="10"/>
      <c r="K11" s="12"/>
      <c r="L11" s="12"/>
      <c r="M11" s="12"/>
      <c r="N11" s="12"/>
      <c r="O11" s="12"/>
      <c r="P11" s="12"/>
      <c r="Q11" s="10"/>
      <c r="R11" s="10"/>
      <c r="S11" s="10"/>
      <c r="T11" s="10"/>
      <c r="U11" s="10"/>
      <c r="V11" s="12"/>
      <c r="W11" s="12"/>
      <c r="X11" s="12"/>
      <c r="Y11" s="12"/>
      <c r="Z11" s="10"/>
      <c r="AA11" s="10"/>
      <c r="AB11" s="12"/>
      <c r="AC11" s="10"/>
      <c r="AD11" s="12"/>
      <c r="AE11" s="10"/>
      <c r="AF11" s="12"/>
      <c r="AG11" s="10"/>
      <c r="AH11" s="12"/>
      <c r="AI11" s="10"/>
      <c r="AJ11" s="12"/>
      <c r="AK11" s="10"/>
      <c r="AL11" s="12"/>
      <c r="AM11" s="10"/>
      <c r="AN11" s="12"/>
      <c r="AO11" s="12"/>
      <c r="AP11" s="10"/>
      <c r="AQ11" s="10"/>
      <c r="AR11" s="10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</row>
    <row r="12" spans="1:75" ht="42.75" customHeight="1" x14ac:dyDescent="0.2">
      <c r="A12" s="27" t="s">
        <v>7</v>
      </c>
      <c r="B12" s="27" t="s">
        <v>8</v>
      </c>
      <c r="C12" s="27" t="s">
        <v>9</v>
      </c>
      <c r="D12" s="28" t="s">
        <v>10</v>
      </c>
      <c r="E12" s="28" t="s">
        <v>11</v>
      </c>
      <c r="F12" s="27" t="s">
        <v>12</v>
      </c>
      <c r="G12" s="27"/>
      <c r="H12" s="29"/>
      <c r="I12" s="30" t="s">
        <v>13</v>
      </c>
      <c r="J12" s="27"/>
      <c r="K12" s="30" t="s">
        <v>14</v>
      </c>
      <c r="L12" s="30" t="s">
        <v>15</v>
      </c>
      <c r="M12" s="30"/>
      <c r="N12" s="30"/>
      <c r="O12" s="30"/>
      <c r="P12" s="30"/>
      <c r="Q12" s="27"/>
      <c r="R12" s="27"/>
      <c r="S12" s="27"/>
      <c r="T12" s="27"/>
      <c r="U12" s="27"/>
      <c r="V12" s="30" t="s">
        <v>16</v>
      </c>
      <c r="W12" s="30"/>
      <c r="X12" s="30"/>
      <c r="Y12" s="30"/>
      <c r="Z12" s="27"/>
      <c r="AA12" s="27"/>
      <c r="AB12" s="30" t="s">
        <v>17</v>
      </c>
      <c r="AC12" s="27"/>
      <c r="AD12" s="30" t="s">
        <v>18</v>
      </c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7" t="s">
        <v>19</v>
      </c>
    </row>
    <row r="13" spans="1:75" ht="52.5" customHeight="1" x14ac:dyDescent="0.2">
      <c r="A13" s="27"/>
      <c r="B13" s="27"/>
      <c r="C13" s="27"/>
      <c r="D13" s="28"/>
      <c r="E13" s="28"/>
      <c r="F13" s="27"/>
      <c r="G13" s="27"/>
      <c r="H13" s="29"/>
      <c r="I13" s="30"/>
      <c r="J13" s="27"/>
      <c r="K13" s="30"/>
      <c r="L13" s="30" t="s">
        <v>20</v>
      </c>
      <c r="M13" s="30"/>
      <c r="N13" s="30"/>
      <c r="O13" s="30"/>
      <c r="P13" s="30"/>
      <c r="Q13" s="27" t="s">
        <v>21</v>
      </c>
      <c r="R13" s="27"/>
      <c r="S13" s="27"/>
      <c r="T13" s="27"/>
      <c r="U13" s="27"/>
      <c r="V13" s="30" t="s">
        <v>22</v>
      </c>
      <c r="W13" s="30"/>
      <c r="X13" s="30" t="s">
        <v>23</v>
      </c>
      <c r="Y13" s="30"/>
      <c r="Z13" s="27" t="s">
        <v>24</v>
      </c>
      <c r="AA13" s="27"/>
      <c r="AB13" s="30"/>
      <c r="AC13" s="27"/>
      <c r="AD13" s="30" t="s">
        <v>25</v>
      </c>
      <c r="AE13" s="27"/>
      <c r="AF13" s="30" t="s">
        <v>26</v>
      </c>
      <c r="AG13" s="27"/>
      <c r="AH13" s="30" t="s">
        <v>27</v>
      </c>
      <c r="AI13" s="27"/>
      <c r="AJ13" s="30" t="s">
        <v>28</v>
      </c>
      <c r="AK13" s="27"/>
      <c r="AL13" s="30" t="s">
        <v>29</v>
      </c>
      <c r="AM13" s="27"/>
      <c r="AN13" s="30" t="s">
        <v>30</v>
      </c>
      <c r="AO13" s="30" t="s">
        <v>31</v>
      </c>
      <c r="AP13" s="27"/>
    </row>
    <row r="14" spans="1:75" ht="124.5" x14ac:dyDescent="0.2">
      <c r="A14" s="27"/>
      <c r="B14" s="27"/>
      <c r="C14" s="27"/>
      <c r="D14" s="28"/>
      <c r="E14" s="28"/>
      <c r="F14" s="29" t="s">
        <v>20</v>
      </c>
      <c r="G14" s="29" t="s">
        <v>32</v>
      </c>
      <c r="H14" s="29"/>
      <c r="I14" s="31" t="s">
        <v>33</v>
      </c>
      <c r="J14" s="29" t="s">
        <v>32</v>
      </c>
      <c r="K14" s="30"/>
      <c r="L14" s="32" t="s">
        <v>34</v>
      </c>
      <c r="M14" s="32" t="s">
        <v>35</v>
      </c>
      <c r="N14" s="32" t="s">
        <v>36</v>
      </c>
      <c r="O14" s="32" t="s">
        <v>37</v>
      </c>
      <c r="P14" s="32" t="s">
        <v>38</v>
      </c>
      <c r="Q14" s="33" t="s">
        <v>34</v>
      </c>
      <c r="R14" s="33" t="s">
        <v>35</v>
      </c>
      <c r="S14" s="33" t="s">
        <v>36</v>
      </c>
      <c r="T14" s="33" t="s">
        <v>37</v>
      </c>
      <c r="U14" s="33" t="s">
        <v>38</v>
      </c>
      <c r="V14" s="32" t="s">
        <v>39</v>
      </c>
      <c r="W14" s="32" t="s">
        <v>40</v>
      </c>
      <c r="X14" s="32" t="s">
        <v>39</v>
      </c>
      <c r="Y14" s="32" t="s">
        <v>40</v>
      </c>
      <c r="Z14" s="33" t="s">
        <v>39</v>
      </c>
      <c r="AA14" s="33" t="s">
        <v>40</v>
      </c>
      <c r="AB14" s="31" t="s">
        <v>20</v>
      </c>
      <c r="AC14" s="29" t="s">
        <v>41</v>
      </c>
      <c r="AD14" s="31" t="s">
        <v>20</v>
      </c>
      <c r="AE14" s="29" t="s">
        <v>41</v>
      </c>
      <c r="AF14" s="31" t="s">
        <v>20</v>
      </c>
      <c r="AG14" s="29" t="s">
        <v>41</v>
      </c>
      <c r="AH14" s="31" t="s">
        <v>20</v>
      </c>
      <c r="AI14" s="29" t="s">
        <v>41</v>
      </c>
      <c r="AJ14" s="31" t="s">
        <v>20</v>
      </c>
      <c r="AK14" s="29" t="s">
        <v>41</v>
      </c>
      <c r="AL14" s="31" t="s">
        <v>20</v>
      </c>
      <c r="AM14" s="29" t="s">
        <v>41</v>
      </c>
      <c r="AN14" s="30"/>
      <c r="AO14" s="30"/>
      <c r="AP14" s="27"/>
    </row>
    <row r="15" spans="1:75" s="36" customFormat="1" ht="15.75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/>
      <c r="I15" s="34">
        <v>8</v>
      </c>
      <c r="J15" s="34">
        <v>9</v>
      </c>
      <c r="K15" s="34">
        <v>10</v>
      </c>
      <c r="L15" s="34">
        <v>11</v>
      </c>
      <c r="M15" s="34">
        <v>12</v>
      </c>
      <c r="N15" s="34">
        <v>13</v>
      </c>
      <c r="O15" s="34">
        <v>14</v>
      </c>
      <c r="P15" s="34">
        <v>15</v>
      </c>
      <c r="Q15" s="34">
        <v>16</v>
      </c>
      <c r="R15" s="34">
        <v>17</v>
      </c>
      <c r="S15" s="34">
        <v>18</v>
      </c>
      <c r="T15" s="34">
        <v>19</v>
      </c>
      <c r="U15" s="34">
        <v>20</v>
      </c>
      <c r="V15" s="34">
        <v>21</v>
      </c>
      <c r="W15" s="34">
        <v>22</v>
      </c>
      <c r="X15" s="34">
        <v>23</v>
      </c>
      <c r="Y15" s="34">
        <v>24</v>
      </c>
      <c r="Z15" s="34">
        <v>25</v>
      </c>
      <c r="AA15" s="34">
        <v>26</v>
      </c>
      <c r="AB15" s="34">
        <v>27</v>
      </c>
      <c r="AC15" s="34">
        <v>28</v>
      </c>
      <c r="AD15" s="34" t="s">
        <v>42</v>
      </c>
      <c r="AE15" s="34" t="s">
        <v>43</v>
      </c>
      <c r="AF15" s="34" t="s">
        <v>44</v>
      </c>
      <c r="AG15" s="34" t="s">
        <v>45</v>
      </c>
      <c r="AH15" s="34" t="s">
        <v>46</v>
      </c>
      <c r="AI15" s="34" t="s">
        <v>47</v>
      </c>
      <c r="AJ15" s="34" t="s">
        <v>48</v>
      </c>
      <c r="AK15" s="34" t="s">
        <v>49</v>
      </c>
      <c r="AL15" s="34" t="s">
        <v>50</v>
      </c>
      <c r="AM15" s="34" t="s">
        <v>51</v>
      </c>
      <c r="AN15" s="34">
        <v>30</v>
      </c>
      <c r="AO15" s="34">
        <v>31</v>
      </c>
      <c r="AP15" s="34">
        <v>32</v>
      </c>
      <c r="AQ15" s="35"/>
      <c r="AR15" s="35"/>
      <c r="AS15" s="36">
        <f>SUM(AE15,AG15,AI15)</f>
        <v>0</v>
      </c>
    </row>
    <row r="16" spans="1:75" s="44" customFormat="1" ht="44.25" customHeight="1" x14ac:dyDescent="0.25">
      <c r="A16" s="37">
        <f>[1]I0427_1037000158513_02_0_69_!A17</f>
        <v>0</v>
      </c>
      <c r="B16" s="38" t="str">
        <f>[1]I0427_1037000158513_02_0_69_!B17</f>
        <v>ВСЕГО по инвестиционной программе, в том числе:</v>
      </c>
      <c r="C16" s="37" t="str">
        <f>[1]I0427_1037000158513_02_0_69_!C17</f>
        <v>Г</v>
      </c>
      <c r="D16" s="39" t="str">
        <f>[1]I0427_1037000158513_02_0_69_!E17</f>
        <v>нд</v>
      </c>
      <c r="E16" s="39" t="str">
        <f>[1]I0427_1037000158513_02_0_69_!F17</f>
        <v>нд</v>
      </c>
      <c r="F16" s="39" t="str">
        <f>[1]I0427_1037000158513_02_0_69_!G17</f>
        <v>нд</v>
      </c>
      <c r="G16" s="39" t="str">
        <f>[1]I0427_1037000158513_02_0_69_!H17</f>
        <v>нд</v>
      </c>
      <c r="H16" s="39"/>
      <c r="I16" s="40">
        <f>SUM(I17:I22)</f>
        <v>168.7126026402766</v>
      </c>
      <c r="J16" s="40">
        <f t="shared" ref="J16:AM16" si="0">SUM(J17:J22)</f>
        <v>0</v>
      </c>
      <c r="K16" s="40">
        <f t="shared" si="0"/>
        <v>0</v>
      </c>
      <c r="L16" s="40">
        <f t="shared" si="0"/>
        <v>1757.9853195116818</v>
      </c>
      <c r="M16" s="40">
        <f t="shared" si="0"/>
        <v>49.034541229999995</v>
      </c>
      <c r="N16" s="40">
        <f t="shared" si="0"/>
        <v>211.11137486940441</v>
      </c>
      <c r="O16" s="40">
        <f t="shared" si="0"/>
        <v>1145.9787344863998</v>
      </c>
      <c r="P16" s="40">
        <f t="shared" si="0"/>
        <v>351.8606689258778</v>
      </c>
      <c r="Q16" s="40">
        <f t="shared" si="0"/>
        <v>0</v>
      </c>
      <c r="R16" s="40">
        <f t="shared" si="0"/>
        <v>0</v>
      </c>
      <c r="S16" s="40">
        <f t="shared" si="0"/>
        <v>0</v>
      </c>
      <c r="T16" s="40">
        <f t="shared" si="0"/>
        <v>0</v>
      </c>
      <c r="U16" s="40">
        <f t="shared" si="0"/>
        <v>0</v>
      </c>
      <c r="V16" s="40">
        <f t="shared" si="0"/>
        <v>168.7126026402766</v>
      </c>
      <c r="W16" s="40">
        <f t="shared" si="0"/>
        <v>1757.9853195116818</v>
      </c>
      <c r="X16" s="40">
        <f t="shared" si="0"/>
        <v>168.7126026402766</v>
      </c>
      <c r="Y16" s="40">
        <f t="shared" si="0"/>
        <v>1757.9853195116818</v>
      </c>
      <c r="Z16" s="40">
        <f t="shared" si="0"/>
        <v>0</v>
      </c>
      <c r="AA16" s="40">
        <f t="shared" si="0"/>
        <v>0</v>
      </c>
      <c r="AB16" s="40">
        <f t="shared" si="0"/>
        <v>0</v>
      </c>
      <c r="AC16" s="40">
        <f t="shared" si="0"/>
        <v>0</v>
      </c>
      <c r="AD16" s="40">
        <f t="shared" si="0"/>
        <v>351.65671709415005</v>
      </c>
      <c r="AE16" s="40">
        <f t="shared" si="0"/>
        <v>0</v>
      </c>
      <c r="AF16" s="40">
        <f t="shared" si="0"/>
        <v>351.66127129120667</v>
      </c>
      <c r="AG16" s="40">
        <f t="shared" si="0"/>
        <v>0</v>
      </c>
      <c r="AH16" s="40">
        <f t="shared" si="0"/>
        <v>351.56935596321813</v>
      </c>
      <c r="AI16" s="40">
        <f t="shared" si="0"/>
        <v>0</v>
      </c>
      <c r="AJ16" s="40">
        <f t="shared" si="0"/>
        <v>351.44920534967309</v>
      </c>
      <c r="AK16" s="40">
        <f t="shared" si="0"/>
        <v>0</v>
      </c>
      <c r="AL16" s="40">
        <f t="shared" si="0"/>
        <v>351.648769813434</v>
      </c>
      <c r="AM16" s="40">
        <f t="shared" si="0"/>
        <v>0</v>
      </c>
      <c r="AN16" s="40">
        <f>SUM(AD16,AF16,AH16,AJ16,AL16)</f>
        <v>1757.9853195116821</v>
      </c>
      <c r="AO16" s="41">
        <f>SUM(AE16,AG16,AI16,AK16,AM16)</f>
        <v>0</v>
      </c>
      <c r="AP16" s="42" t="str">
        <f>IF([1]I0427_1037000158513_02_0_69_!CT17="","",[1]I0427_1037000158513_02_0_69_!CT17)</f>
        <v>нд</v>
      </c>
      <c r="AQ16" s="43">
        <f>SUM(AD16,AF16,AH16,AJ16,AL16)</f>
        <v>1757.9853195116821</v>
      </c>
      <c r="AR16" s="43">
        <f>SUM(AD16,AF16,AH16,AK16,AM16)</f>
        <v>1054.887344348575</v>
      </c>
    </row>
    <row r="17" spans="1:44" ht="16.5" customHeight="1" x14ac:dyDescent="0.2">
      <c r="A17" s="45" t="str">
        <f>[1]I0427_1037000158513_02_0_69_!A18</f>
        <v>0.1</v>
      </c>
      <c r="B17" s="46" t="str">
        <f>[1]I0427_1037000158513_02_0_69_!B18</f>
        <v>Технологическое присоединение, всего</v>
      </c>
      <c r="C17" s="45" t="str">
        <f>[1]I0427_1037000158513_02_0_69_!C18</f>
        <v>Г</v>
      </c>
      <c r="D17" s="29" t="str">
        <f>[1]I0427_1037000158513_02_0_69_!E18</f>
        <v>нд</v>
      </c>
      <c r="E17" s="29" t="str">
        <f>[1]I0427_1037000158513_02_0_69_!F18</f>
        <v>нд</v>
      </c>
      <c r="F17" s="29" t="str">
        <f>[1]I0427_1037000158513_02_0_69_!G18</f>
        <v>нд</v>
      </c>
      <c r="G17" s="29" t="str">
        <f>[1]I0427_1037000158513_02_0_69_!H18</f>
        <v>нд</v>
      </c>
      <c r="H17" s="29"/>
      <c r="I17" s="47">
        <f>SUM(I23)</f>
        <v>0</v>
      </c>
      <c r="J17" s="47">
        <f t="shared" ref="J17:AM17" si="1">SUM(J23)</f>
        <v>0</v>
      </c>
      <c r="K17" s="47">
        <f t="shared" si="1"/>
        <v>0</v>
      </c>
      <c r="L17" s="47">
        <f t="shared" si="1"/>
        <v>0</v>
      </c>
      <c r="M17" s="47">
        <f t="shared" si="1"/>
        <v>0</v>
      </c>
      <c r="N17" s="47">
        <f t="shared" si="1"/>
        <v>0</v>
      </c>
      <c r="O17" s="47">
        <f t="shared" si="1"/>
        <v>0</v>
      </c>
      <c r="P17" s="47">
        <f t="shared" si="1"/>
        <v>0</v>
      </c>
      <c r="Q17" s="47">
        <f t="shared" si="1"/>
        <v>0</v>
      </c>
      <c r="R17" s="47">
        <f t="shared" si="1"/>
        <v>0</v>
      </c>
      <c r="S17" s="47">
        <f t="shared" si="1"/>
        <v>0</v>
      </c>
      <c r="T17" s="47">
        <f t="shared" si="1"/>
        <v>0</v>
      </c>
      <c r="U17" s="47">
        <f t="shared" si="1"/>
        <v>0</v>
      </c>
      <c r="V17" s="47">
        <f t="shared" si="1"/>
        <v>0</v>
      </c>
      <c r="W17" s="47">
        <f t="shared" si="1"/>
        <v>0</v>
      </c>
      <c r="X17" s="47">
        <f t="shared" si="1"/>
        <v>0</v>
      </c>
      <c r="Y17" s="47">
        <f t="shared" si="1"/>
        <v>0</v>
      </c>
      <c r="Z17" s="47">
        <f t="shared" si="1"/>
        <v>0</v>
      </c>
      <c r="AA17" s="47">
        <f t="shared" si="1"/>
        <v>0</v>
      </c>
      <c r="AB17" s="47">
        <f t="shared" si="1"/>
        <v>0</v>
      </c>
      <c r="AC17" s="47">
        <f t="shared" si="1"/>
        <v>0</v>
      </c>
      <c r="AD17" s="47">
        <f t="shared" si="1"/>
        <v>0</v>
      </c>
      <c r="AE17" s="47">
        <f t="shared" si="1"/>
        <v>0</v>
      </c>
      <c r="AF17" s="47">
        <f t="shared" si="1"/>
        <v>0</v>
      </c>
      <c r="AG17" s="47">
        <f t="shared" si="1"/>
        <v>0</v>
      </c>
      <c r="AH17" s="47">
        <f t="shared" si="1"/>
        <v>0</v>
      </c>
      <c r="AI17" s="47">
        <f t="shared" si="1"/>
        <v>0</v>
      </c>
      <c r="AJ17" s="47">
        <f t="shared" si="1"/>
        <v>0</v>
      </c>
      <c r="AK17" s="47">
        <f t="shared" si="1"/>
        <v>0</v>
      </c>
      <c r="AL17" s="47">
        <f t="shared" si="1"/>
        <v>0</v>
      </c>
      <c r="AM17" s="47">
        <f t="shared" si="1"/>
        <v>0</v>
      </c>
      <c r="AN17" s="31">
        <f t="shared" ref="AN17:AO69" si="2">SUM(AD17,AF17,AH17,AJ17,AL17)</f>
        <v>0</v>
      </c>
      <c r="AO17" s="31">
        <f t="shared" si="2"/>
        <v>0</v>
      </c>
      <c r="AP17" s="48" t="str">
        <f>IF([1]I0427_1037000158513_02_0_69_!CT18="","",[1]I0427_1037000158513_02_0_69_!CT18)</f>
        <v>нд</v>
      </c>
      <c r="AQ17" s="49">
        <f t="shared" ref="AQ17:AQ80" si="3">SUM(AD17,AF17,AH17,AJ17,AL17)</f>
        <v>0</v>
      </c>
      <c r="AR17" s="49">
        <f t="shared" ref="AR17:AR80" si="4">SUM(AD17,AF17,AH17,AK17,AM17)</f>
        <v>0</v>
      </c>
    </row>
    <row r="18" spans="1:44" ht="31.5" x14ac:dyDescent="0.2">
      <c r="A18" s="45" t="str">
        <f>[1]I0427_1037000158513_02_0_69_!A19</f>
        <v>0.2</v>
      </c>
      <c r="B18" s="46" t="str">
        <f>[1]I0427_1037000158513_02_0_69_!B19</f>
        <v>Реконструкция, модернизация, техническое перевооружение, всего</v>
      </c>
      <c r="C18" s="45" t="str">
        <f>[1]I0427_1037000158513_02_0_69_!C19</f>
        <v>Г</v>
      </c>
      <c r="D18" s="29" t="str">
        <f>[1]I0427_1037000158513_02_0_69_!E19</f>
        <v>нд</v>
      </c>
      <c r="E18" s="29" t="str">
        <f>[1]I0427_1037000158513_02_0_69_!F19</f>
        <v>нд</v>
      </c>
      <c r="F18" s="29" t="str">
        <f>[1]I0427_1037000158513_02_0_69_!G19</f>
        <v>нд</v>
      </c>
      <c r="G18" s="29" t="str">
        <f>[1]I0427_1037000158513_02_0_69_!H19</f>
        <v>нд</v>
      </c>
      <c r="H18" s="29"/>
      <c r="I18" s="47">
        <f>SUM(I41)</f>
        <v>102.60774644474793</v>
      </c>
      <c r="J18" s="47">
        <f t="shared" ref="J18:AM18" si="5">SUM(J41)</f>
        <v>0</v>
      </c>
      <c r="K18" s="47">
        <f t="shared" si="5"/>
        <v>0</v>
      </c>
      <c r="L18" s="47">
        <f t="shared" si="5"/>
        <v>1069.1727179542734</v>
      </c>
      <c r="M18" s="47">
        <f t="shared" si="5"/>
        <v>10.028159820000001</v>
      </c>
      <c r="N18" s="47">
        <f t="shared" si="5"/>
        <v>104.37259970472002</v>
      </c>
      <c r="O18" s="47">
        <f t="shared" si="5"/>
        <v>887.93939961651006</v>
      </c>
      <c r="P18" s="47">
        <f t="shared" si="5"/>
        <v>66.832558813043335</v>
      </c>
      <c r="Q18" s="47">
        <f t="shared" si="5"/>
        <v>0</v>
      </c>
      <c r="R18" s="47">
        <f t="shared" si="5"/>
        <v>0</v>
      </c>
      <c r="S18" s="47">
        <f t="shared" si="5"/>
        <v>0</v>
      </c>
      <c r="T18" s="47">
        <f t="shared" si="5"/>
        <v>0</v>
      </c>
      <c r="U18" s="47">
        <f t="shared" si="5"/>
        <v>0</v>
      </c>
      <c r="V18" s="47">
        <f t="shared" si="5"/>
        <v>102.60774644474793</v>
      </c>
      <c r="W18" s="47">
        <f t="shared" si="5"/>
        <v>1069.1727179542734</v>
      </c>
      <c r="X18" s="47">
        <f t="shared" si="5"/>
        <v>102.60774644474793</v>
      </c>
      <c r="Y18" s="47">
        <f t="shared" si="5"/>
        <v>1069.1727179542734</v>
      </c>
      <c r="Z18" s="47">
        <f t="shared" si="5"/>
        <v>0</v>
      </c>
      <c r="AA18" s="47">
        <f t="shared" si="5"/>
        <v>0</v>
      </c>
      <c r="AB18" s="47">
        <f t="shared" si="5"/>
        <v>0</v>
      </c>
      <c r="AC18" s="47">
        <f t="shared" si="5"/>
        <v>0</v>
      </c>
      <c r="AD18" s="47">
        <f t="shared" si="5"/>
        <v>250.79495405066672</v>
      </c>
      <c r="AE18" s="47">
        <f t="shared" si="5"/>
        <v>0</v>
      </c>
      <c r="AF18" s="47">
        <f t="shared" si="5"/>
        <v>298.5079264817233</v>
      </c>
      <c r="AG18" s="47">
        <f t="shared" si="5"/>
        <v>0</v>
      </c>
      <c r="AH18" s="47">
        <f t="shared" si="5"/>
        <v>269.20858046583334</v>
      </c>
      <c r="AI18" s="47">
        <f t="shared" si="5"/>
        <v>0</v>
      </c>
      <c r="AJ18" s="47">
        <f t="shared" si="5"/>
        <v>121.533974997</v>
      </c>
      <c r="AK18" s="47">
        <f t="shared" si="5"/>
        <v>0</v>
      </c>
      <c r="AL18" s="47">
        <f t="shared" si="5"/>
        <v>129.12728195905001</v>
      </c>
      <c r="AM18" s="47">
        <f t="shared" si="5"/>
        <v>0</v>
      </c>
      <c r="AN18" s="31">
        <f t="shared" si="2"/>
        <v>1069.1727179542734</v>
      </c>
      <c r="AO18" s="31">
        <f t="shared" si="2"/>
        <v>0</v>
      </c>
      <c r="AP18" s="48" t="str">
        <f>IF([1]I0427_1037000158513_02_0_69_!CT19="","",[1]I0427_1037000158513_02_0_69_!CT19)</f>
        <v>нд</v>
      </c>
      <c r="AQ18" s="49">
        <f t="shared" si="3"/>
        <v>1069.1727179542734</v>
      </c>
      <c r="AR18" s="49">
        <f t="shared" si="4"/>
        <v>818.51146099822336</v>
      </c>
    </row>
    <row r="19" spans="1:44" ht="63" x14ac:dyDescent="0.2">
      <c r="A19" s="45" t="str">
        <f>[1]I0427_1037000158513_02_0_69_!A20</f>
        <v>0.3</v>
      </c>
      <c r="B19" s="46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19" s="45" t="str">
        <f>[1]I0427_1037000158513_02_0_69_!C20</f>
        <v>Г</v>
      </c>
      <c r="D19" s="29" t="str">
        <f>[1]I0427_1037000158513_02_0_69_!E20</f>
        <v>нд</v>
      </c>
      <c r="E19" s="29" t="str">
        <f>[1]I0427_1037000158513_02_0_69_!F20</f>
        <v>нд</v>
      </c>
      <c r="F19" s="29" t="str">
        <f>[1]I0427_1037000158513_02_0_69_!G20</f>
        <v>нд</v>
      </c>
      <c r="G19" s="29" t="str">
        <f>[1]I0427_1037000158513_02_0_69_!H20</f>
        <v>нд</v>
      </c>
      <c r="H19" s="29"/>
      <c r="I19" s="47">
        <f>SUM(I68)</f>
        <v>0</v>
      </c>
      <c r="J19" s="47">
        <f t="shared" ref="J19:AM19" si="6">SUM(J68)</f>
        <v>0</v>
      </c>
      <c r="K19" s="47">
        <f t="shared" si="6"/>
        <v>0</v>
      </c>
      <c r="L19" s="47">
        <f t="shared" si="6"/>
        <v>0</v>
      </c>
      <c r="M19" s="47">
        <f t="shared" si="6"/>
        <v>0</v>
      </c>
      <c r="N19" s="47">
        <f t="shared" si="6"/>
        <v>0</v>
      </c>
      <c r="O19" s="47">
        <f t="shared" si="6"/>
        <v>0</v>
      </c>
      <c r="P19" s="47">
        <f t="shared" si="6"/>
        <v>0</v>
      </c>
      <c r="Q19" s="47">
        <f t="shared" si="6"/>
        <v>0</v>
      </c>
      <c r="R19" s="47">
        <f t="shared" si="6"/>
        <v>0</v>
      </c>
      <c r="S19" s="47">
        <f t="shared" si="6"/>
        <v>0</v>
      </c>
      <c r="T19" s="47">
        <f t="shared" si="6"/>
        <v>0</v>
      </c>
      <c r="U19" s="47">
        <f t="shared" si="6"/>
        <v>0</v>
      </c>
      <c r="V19" s="47">
        <f t="shared" si="6"/>
        <v>0</v>
      </c>
      <c r="W19" s="47">
        <f t="shared" si="6"/>
        <v>0</v>
      </c>
      <c r="X19" s="47">
        <f t="shared" si="6"/>
        <v>0</v>
      </c>
      <c r="Y19" s="47">
        <f t="shared" si="6"/>
        <v>0</v>
      </c>
      <c r="Z19" s="47">
        <f t="shared" si="6"/>
        <v>0</v>
      </c>
      <c r="AA19" s="47">
        <f t="shared" si="6"/>
        <v>0</v>
      </c>
      <c r="AB19" s="47">
        <f t="shared" si="6"/>
        <v>0</v>
      </c>
      <c r="AC19" s="47">
        <f t="shared" si="6"/>
        <v>0</v>
      </c>
      <c r="AD19" s="47">
        <f t="shared" si="6"/>
        <v>0</v>
      </c>
      <c r="AE19" s="47">
        <f t="shared" si="6"/>
        <v>0</v>
      </c>
      <c r="AF19" s="47">
        <f t="shared" si="6"/>
        <v>0</v>
      </c>
      <c r="AG19" s="47">
        <f t="shared" si="6"/>
        <v>0</v>
      </c>
      <c r="AH19" s="47">
        <f t="shared" si="6"/>
        <v>0</v>
      </c>
      <c r="AI19" s="47">
        <f t="shared" si="6"/>
        <v>0</v>
      </c>
      <c r="AJ19" s="47">
        <f t="shared" si="6"/>
        <v>0</v>
      </c>
      <c r="AK19" s="47">
        <f t="shared" si="6"/>
        <v>0</v>
      </c>
      <c r="AL19" s="47">
        <f t="shared" si="6"/>
        <v>0</v>
      </c>
      <c r="AM19" s="47">
        <f t="shared" si="6"/>
        <v>0</v>
      </c>
      <c r="AN19" s="31">
        <f t="shared" si="2"/>
        <v>0</v>
      </c>
      <c r="AO19" s="31">
        <f t="shared" si="2"/>
        <v>0</v>
      </c>
      <c r="AP19" s="48" t="str">
        <f>IF([1]I0427_1037000158513_02_0_69_!CT20="","",[1]I0427_1037000158513_02_0_69_!CT20)</f>
        <v>нд</v>
      </c>
      <c r="AQ19" s="49">
        <f t="shared" si="3"/>
        <v>0</v>
      </c>
      <c r="AR19" s="49">
        <f t="shared" si="4"/>
        <v>0</v>
      </c>
    </row>
    <row r="20" spans="1:44" ht="31.5" x14ac:dyDescent="0.2">
      <c r="A20" s="45" t="str">
        <f>[1]I0427_1037000158513_02_0_69_!A21</f>
        <v>0.4</v>
      </c>
      <c r="B20" s="46" t="str">
        <f>[1]I0427_1037000158513_02_0_69_!B21</f>
        <v>Прочее новое строительство объектов электросетевого хозяйства, всего</v>
      </c>
      <c r="C20" s="45" t="str">
        <f>[1]I0427_1037000158513_02_0_69_!C21</f>
        <v>Г</v>
      </c>
      <c r="D20" s="29" t="str">
        <f>[1]I0427_1037000158513_02_0_69_!E21</f>
        <v>нд</v>
      </c>
      <c r="E20" s="29" t="str">
        <f>[1]I0427_1037000158513_02_0_69_!F21</f>
        <v>нд</v>
      </c>
      <c r="F20" s="29" t="str">
        <f>[1]I0427_1037000158513_02_0_69_!G21</f>
        <v>нд</v>
      </c>
      <c r="G20" s="29" t="str">
        <f>[1]I0427_1037000158513_02_0_69_!H21</f>
        <v>нд</v>
      </c>
      <c r="H20" s="29"/>
      <c r="I20" s="47">
        <f>SUM(I71)</f>
        <v>39.274384660630403</v>
      </c>
      <c r="J20" s="47">
        <f t="shared" ref="J20:AM20" si="7">SUM(J71)</f>
        <v>0</v>
      </c>
      <c r="K20" s="47">
        <f t="shared" si="7"/>
        <v>0</v>
      </c>
      <c r="L20" s="47">
        <f t="shared" si="7"/>
        <v>409.23908816376877</v>
      </c>
      <c r="M20" s="47">
        <f t="shared" si="7"/>
        <v>39.006381409999996</v>
      </c>
      <c r="N20" s="47">
        <f t="shared" si="7"/>
        <v>106.73877516468441</v>
      </c>
      <c r="O20" s="47">
        <f t="shared" si="7"/>
        <v>258.03933486988979</v>
      </c>
      <c r="P20" s="47">
        <f t="shared" si="7"/>
        <v>5.4545967191946003</v>
      </c>
      <c r="Q20" s="47">
        <f t="shared" si="7"/>
        <v>0</v>
      </c>
      <c r="R20" s="47">
        <f t="shared" si="7"/>
        <v>0</v>
      </c>
      <c r="S20" s="47">
        <f t="shared" si="7"/>
        <v>0</v>
      </c>
      <c r="T20" s="47">
        <f t="shared" si="7"/>
        <v>0</v>
      </c>
      <c r="U20" s="47">
        <f t="shared" si="7"/>
        <v>0</v>
      </c>
      <c r="V20" s="47">
        <f t="shared" si="7"/>
        <v>39.274384660630403</v>
      </c>
      <c r="W20" s="47">
        <f t="shared" si="7"/>
        <v>409.23908816376877</v>
      </c>
      <c r="X20" s="47">
        <f t="shared" si="7"/>
        <v>39.274384660630403</v>
      </c>
      <c r="Y20" s="47">
        <f t="shared" si="7"/>
        <v>409.23908816376877</v>
      </c>
      <c r="Z20" s="47">
        <f t="shared" si="7"/>
        <v>0</v>
      </c>
      <c r="AA20" s="47">
        <f t="shared" si="7"/>
        <v>0</v>
      </c>
      <c r="AB20" s="47">
        <f t="shared" si="7"/>
        <v>0</v>
      </c>
      <c r="AC20" s="47">
        <f t="shared" si="7"/>
        <v>0</v>
      </c>
      <c r="AD20" s="47">
        <f t="shared" si="7"/>
        <v>71.634218396510008</v>
      </c>
      <c r="AE20" s="47">
        <f t="shared" si="7"/>
        <v>0</v>
      </c>
      <c r="AF20" s="47">
        <f t="shared" si="7"/>
        <v>45.67776147615001</v>
      </c>
      <c r="AG20" s="47">
        <f t="shared" si="7"/>
        <v>0</v>
      </c>
      <c r="AH20" s="47">
        <f t="shared" si="7"/>
        <v>64.090108834051506</v>
      </c>
      <c r="AI20" s="47">
        <f t="shared" si="7"/>
        <v>0</v>
      </c>
      <c r="AJ20" s="47">
        <f t="shared" si="7"/>
        <v>99.270625352673321</v>
      </c>
      <c r="AK20" s="47">
        <f t="shared" si="7"/>
        <v>0</v>
      </c>
      <c r="AL20" s="47">
        <f t="shared" si="7"/>
        <v>128.56637410438401</v>
      </c>
      <c r="AM20" s="47">
        <f t="shared" si="7"/>
        <v>0</v>
      </c>
      <c r="AN20" s="31">
        <f t="shared" si="2"/>
        <v>409.23908816376888</v>
      </c>
      <c r="AO20" s="31">
        <f t="shared" si="2"/>
        <v>0</v>
      </c>
      <c r="AP20" s="48" t="str">
        <f>IF([1]I0427_1037000158513_02_0_69_!CT21="","",[1]I0427_1037000158513_02_0_69_!CT21)</f>
        <v>нд</v>
      </c>
      <c r="AQ20" s="49">
        <f t="shared" si="3"/>
        <v>409.23908816376888</v>
      </c>
      <c r="AR20" s="49">
        <f t="shared" si="4"/>
        <v>181.40208870671154</v>
      </c>
    </row>
    <row r="21" spans="1:44" ht="47.25" x14ac:dyDescent="0.2">
      <c r="A21" s="45" t="str">
        <f>[1]I0427_1037000158513_02_0_69_!A22</f>
        <v>0.5</v>
      </c>
      <c r="B21" s="46" t="str">
        <f>[1]I0427_1037000158513_02_0_69_!B22</f>
        <v>Покупка земельных участков для целей реализации инвестиционных проектов, всего</v>
      </c>
      <c r="C21" s="45" t="str">
        <f>[1]I0427_1037000158513_02_0_69_!C22</f>
        <v>Г</v>
      </c>
      <c r="D21" s="29" t="str">
        <f>[1]I0427_1037000158513_02_0_69_!E22</f>
        <v>нд</v>
      </c>
      <c r="E21" s="29" t="str">
        <f>[1]I0427_1037000158513_02_0_69_!F22</f>
        <v>нд</v>
      </c>
      <c r="F21" s="29" t="str">
        <f>[1]I0427_1037000158513_02_0_69_!G22</f>
        <v>нд</v>
      </c>
      <c r="G21" s="29" t="str">
        <f>[1]I0427_1037000158513_02_0_69_!H22</f>
        <v>нд</v>
      </c>
      <c r="H21" s="29"/>
      <c r="I21" s="47">
        <f>SUM(I79)</f>
        <v>0</v>
      </c>
      <c r="J21" s="47">
        <f t="shared" ref="J21:AM22" si="8">SUM(J79)</f>
        <v>0</v>
      </c>
      <c r="K21" s="47">
        <f t="shared" si="8"/>
        <v>0</v>
      </c>
      <c r="L21" s="47">
        <f t="shared" si="8"/>
        <v>0</v>
      </c>
      <c r="M21" s="47">
        <f t="shared" si="8"/>
        <v>0</v>
      </c>
      <c r="N21" s="47">
        <f t="shared" si="8"/>
        <v>0</v>
      </c>
      <c r="O21" s="47">
        <f t="shared" si="8"/>
        <v>0</v>
      </c>
      <c r="P21" s="47">
        <f t="shared" si="8"/>
        <v>0</v>
      </c>
      <c r="Q21" s="47">
        <f t="shared" si="8"/>
        <v>0</v>
      </c>
      <c r="R21" s="47">
        <f t="shared" si="8"/>
        <v>0</v>
      </c>
      <c r="S21" s="47">
        <f t="shared" si="8"/>
        <v>0</v>
      </c>
      <c r="T21" s="47">
        <f t="shared" si="8"/>
        <v>0</v>
      </c>
      <c r="U21" s="47">
        <f t="shared" si="8"/>
        <v>0</v>
      </c>
      <c r="V21" s="47">
        <f t="shared" si="8"/>
        <v>0</v>
      </c>
      <c r="W21" s="47">
        <f t="shared" si="8"/>
        <v>0</v>
      </c>
      <c r="X21" s="47">
        <f t="shared" si="8"/>
        <v>0</v>
      </c>
      <c r="Y21" s="47">
        <f t="shared" si="8"/>
        <v>0</v>
      </c>
      <c r="Z21" s="47">
        <f t="shared" si="8"/>
        <v>0</v>
      </c>
      <c r="AA21" s="47">
        <f t="shared" si="8"/>
        <v>0</v>
      </c>
      <c r="AB21" s="47">
        <f t="shared" si="8"/>
        <v>0</v>
      </c>
      <c r="AC21" s="47">
        <f t="shared" si="8"/>
        <v>0</v>
      </c>
      <c r="AD21" s="47">
        <f t="shared" si="8"/>
        <v>0</v>
      </c>
      <c r="AE21" s="47">
        <f t="shared" si="8"/>
        <v>0</v>
      </c>
      <c r="AF21" s="47">
        <f t="shared" si="8"/>
        <v>0</v>
      </c>
      <c r="AG21" s="47">
        <f t="shared" si="8"/>
        <v>0</v>
      </c>
      <c r="AH21" s="47">
        <f t="shared" si="8"/>
        <v>0</v>
      </c>
      <c r="AI21" s="47">
        <f t="shared" si="8"/>
        <v>0</v>
      </c>
      <c r="AJ21" s="47">
        <f t="shared" si="8"/>
        <v>0</v>
      </c>
      <c r="AK21" s="47">
        <f t="shared" si="8"/>
        <v>0</v>
      </c>
      <c r="AL21" s="47">
        <f t="shared" si="8"/>
        <v>0</v>
      </c>
      <c r="AM21" s="47">
        <f t="shared" si="8"/>
        <v>0</v>
      </c>
      <c r="AN21" s="31">
        <f t="shared" si="2"/>
        <v>0</v>
      </c>
      <c r="AO21" s="31">
        <f t="shared" si="2"/>
        <v>0</v>
      </c>
      <c r="AP21" s="48" t="str">
        <f>IF([1]I0427_1037000158513_02_0_69_!CT22="","",[1]I0427_1037000158513_02_0_69_!CT22)</f>
        <v>нд</v>
      </c>
      <c r="AQ21" s="49">
        <f t="shared" si="3"/>
        <v>0</v>
      </c>
      <c r="AR21" s="49">
        <f t="shared" si="4"/>
        <v>0</v>
      </c>
    </row>
    <row r="22" spans="1:44" ht="15.75" x14ac:dyDescent="0.2">
      <c r="A22" s="45" t="str">
        <f>[1]I0427_1037000158513_02_0_69_!A23</f>
        <v>0.6</v>
      </c>
      <c r="B22" s="46" t="str">
        <f>[1]I0427_1037000158513_02_0_69_!B23</f>
        <v>Прочие инвестиционные проекты, всего</v>
      </c>
      <c r="C22" s="45" t="str">
        <f>[1]I0427_1037000158513_02_0_69_!C23</f>
        <v>Г</v>
      </c>
      <c r="D22" s="29" t="str">
        <f>[1]I0427_1037000158513_02_0_69_!E23</f>
        <v>нд</v>
      </c>
      <c r="E22" s="29" t="str">
        <f>[1]I0427_1037000158513_02_0_69_!F23</f>
        <v>нд</v>
      </c>
      <c r="F22" s="29" t="str">
        <f>[1]I0427_1037000158513_02_0_69_!G23</f>
        <v>нд</v>
      </c>
      <c r="G22" s="29" t="str">
        <f>[1]I0427_1037000158513_02_0_69_!H23</f>
        <v>нд</v>
      </c>
      <c r="H22" s="29"/>
      <c r="I22" s="47">
        <f>SUM(I80)</f>
        <v>26.830471534898258</v>
      </c>
      <c r="J22" s="47">
        <f t="shared" si="8"/>
        <v>0</v>
      </c>
      <c r="K22" s="47">
        <f t="shared" si="8"/>
        <v>0</v>
      </c>
      <c r="L22" s="47">
        <f t="shared" si="8"/>
        <v>279.57351339363987</v>
      </c>
      <c r="M22" s="47">
        <f t="shared" si="8"/>
        <v>0</v>
      </c>
      <c r="N22" s="47">
        <f t="shared" si="8"/>
        <v>0</v>
      </c>
      <c r="O22" s="47">
        <f t="shared" si="8"/>
        <v>0</v>
      </c>
      <c r="P22" s="47">
        <f t="shared" si="8"/>
        <v>279.57351339363987</v>
      </c>
      <c r="Q22" s="47">
        <f t="shared" si="8"/>
        <v>0</v>
      </c>
      <c r="R22" s="47">
        <f t="shared" si="8"/>
        <v>0</v>
      </c>
      <c r="S22" s="47">
        <f t="shared" si="8"/>
        <v>0</v>
      </c>
      <c r="T22" s="47">
        <f t="shared" si="8"/>
        <v>0</v>
      </c>
      <c r="U22" s="47">
        <f t="shared" si="8"/>
        <v>0</v>
      </c>
      <c r="V22" s="47">
        <f t="shared" si="8"/>
        <v>26.830471534898258</v>
      </c>
      <c r="W22" s="47">
        <f t="shared" si="8"/>
        <v>279.57351339363987</v>
      </c>
      <c r="X22" s="47">
        <f t="shared" si="8"/>
        <v>26.830471534898258</v>
      </c>
      <c r="Y22" s="47">
        <f t="shared" si="8"/>
        <v>279.57351339363987</v>
      </c>
      <c r="Z22" s="47">
        <f t="shared" si="8"/>
        <v>0</v>
      </c>
      <c r="AA22" s="47">
        <f t="shared" si="8"/>
        <v>0</v>
      </c>
      <c r="AB22" s="47">
        <f t="shared" si="8"/>
        <v>0</v>
      </c>
      <c r="AC22" s="47">
        <f t="shared" si="8"/>
        <v>0</v>
      </c>
      <c r="AD22" s="47">
        <f t="shared" si="8"/>
        <v>29.227544646973342</v>
      </c>
      <c r="AE22" s="47">
        <f t="shared" si="8"/>
        <v>0</v>
      </c>
      <c r="AF22" s="47">
        <f t="shared" si="8"/>
        <v>7.4755833333333346</v>
      </c>
      <c r="AG22" s="47">
        <f t="shared" si="8"/>
        <v>0</v>
      </c>
      <c r="AH22" s="47">
        <f t="shared" si="8"/>
        <v>18.270666663333333</v>
      </c>
      <c r="AI22" s="47">
        <f t="shared" si="8"/>
        <v>0</v>
      </c>
      <c r="AJ22" s="47">
        <f t="shared" si="8"/>
        <v>130.64460499999981</v>
      </c>
      <c r="AK22" s="47">
        <f t="shared" si="8"/>
        <v>0</v>
      </c>
      <c r="AL22" s="47">
        <f t="shared" si="8"/>
        <v>93.955113750000024</v>
      </c>
      <c r="AM22" s="47">
        <f t="shared" si="8"/>
        <v>0</v>
      </c>
      <c r="AN22" s="31">
        <f t="shared" si="2"/>
        <v>279.57351339363981</v>
      </c>
      <c r="AO22" s="31">
        <f t="shared" si="2"/>
        <v>0</v>
      </c>
      <c r="AP22" s="48" t="str">
        <f>IF([1]I0427_1037000158513_02_0_69_!CT23="","",[1]I0427_1037000158513_02_0_69_!CT23)</f>
        <v>нд</v>
      </c>
      <c r="AQ22" s="49">
        <f t="shared" si="3"/>
        <v>279.57351339363981</v>
      </c>
      <c r="AR22" s="49">
        <f t="shared" si="4"/>
        <v>54.973794643640005</v>
      </c>
    </row>
    <row r="23" spans="1:44" ht="31.5" x14ac:dyDescent="0.2">
      <c r="A23" s="45" t="str">
        <f>[1]I0427_1037000158513_02_0_69_!A24</f>
        <v>1.1</v>
      </c>
      <c r="B23" s="46" t="str">
        <f>[1]I0427_1037000158513_02_0_69_!B24</f>
        <v>Технологическое присоединение, всего, в том числе:</v>
      </c>
      <c r="C23" s="45" t="str">
        <f>[1]I0427_1037000158513_02_0_69_!C24</f>
        <v>Г</v>
      </c>
      <c r="D23" s="29" t="str">
        <f>[1]I0427_1037000158513_02_0_69_!E24</f>
        <v>нд</v>
      </c>
      <c r="E23" s="29" t="str">
        <f>[1]I0427_1037000158513_02_0_69_!F24</f>
        <v>нд</v>
      </c>
      <c r="F23" s="29" t="str">
        <f>[1]I0427_1037000158513_02_0_69_!G24</f>
        <v>нд</v>
      </c>
      <c r="G23" s="29" t="str">
        <f>[1]I0427_1037000158513_02_0_69_!H24</f>
        <v>нд</v>
      </c>
      <c r="H23" s="29"/>
      <c r="I23" s="47">
        <f>SUM(I24,I28,I31,I38)</f>
        <v>0</v>
      </c>
      <c r="J23" s="47">
        <f t="shared" ref="J23:AM23" si="9">SUM(J24,J28,J31,J38)</f>
        <v>0</v>
      </c>
      <c r="K23" s="47">
        <f t="shared" si="9"/>
        <v>0</v>
      </c>
      <c r="L23" s="47">
        <f t="shared" si="9"/>
        <v>0</v>
      </c>
      <c r="M23" s="47">
        <f t="shared" si="9"/>
        <v>0</v>
      </c>
      <c r="N23" s="47">
        <f t="shared" si="9"/>
        <v>0</v>
      </c>
      <c r="O23" s="47">
        <f t="shared" si="9"/>
        <v>0</v>
      </c>
      <c r="P23" s="47">
        <f t="shared" si="9"/>
        <v>0</v>
      </c>
      <c r="Q23" s="47">
        <f t="shared" si="9"/>
        <v>0</v>
      </c>
      <c r="R23" s="47">
        <f t="shared" si="9"/>
        <v>0</v>
      </c>
      <c r="S23" s="47">
        <f t="shared" si="9"/>
        <v>0</v>
      </c>
      <c r="T23" s="47">
        <f t="shared" si="9"/>
        <v>0</v>
      </c>
      <c r="U23" s="47">
        <f t="shared" si="9"/>
        <v>0</v>
      </c>
      <c r="V23" s="47">
        <f t="shared" si="9"/>
        <v>0</v>
      </c>
      <c r="W23" s="47">
        <f t="shared" si="9"/>
        <v>0</v>
      </c>
      <c r="X23" s="47">
        <f t="shared" si="9"/>
        <v>0</v>
      </c>
      <c r="Y23" s="47">
        <f t="shared" si="9"/>
        <v>0</v>
      </c>
      <c r="Z23" s="47">
        <f t="shared" si="9"/>
        <v>0</v>
      </c>
      <c r="AA23" s="47">
        <f t="shared" si="9"/>
        <v>0</v>
      </c>
      <c r="AB23" s="47">
        <f t="shared" si="9"/>
        <v>0</v>
      </c>
      <c r="AC23" s="47">
        <f t="shared" si="9"/>
        <v>0</v>
      </c>
      <c r="AD23" s="47">
        <f t="shared" si="9"/>
        <v>0</v>
      </c>
      <c r="AE23" s="47">
        <f t="shared" si="9"/>
        <v>0</v>
      </c>
      <c r="AF23" s="47">
        <f t="shared" si="9"/>
        <v>0</v>
      </c>
      <c r="AG23" s="47">
        <f t="shared" si="9"/>
        <v>0</v>
      </c>
      <c r="AH23" s="47">
        <f t="shared" si="9"/>
        <v>0</v>
      </c>
      <c r="AI23" s="47">
        <f t="shared" si="9"/>
        <v>0</v>
      </c>
      <c r="AJ23" s="47">
        <f t="shared" si="9"/>
        <v>0</v>
      </c>
      <c r="AK23" s="47">
        <f t="shared" si="9"/>
        <v>0</v>
      </c>
      <c r="AL23" s="47">
        <f t="shared" si="9"/>
        <v>0</v>
      </c>
      <c r="AM23" s="47">
        <f t="shared" si="9"/>
        <v>0</v>
      </c>
      <c r="AN23" s="31">
        <f t="shared" si="2"/>
        <v>0</v>
      </c>
      <c r="AO23" s="31">
        <f t="shared" si="2"/>
        <v>0</v>
      </c>
      <c r="AP23" s="48" t="str">
        <f>IF([1]I0427_1037000158513_02_0_69_!CT24="","",[1]I0427_1037000158513_02_0_69_!CT24)</f>
        <v>нд</v>
      </c>
      <c r="AQ23" s="49">
        <f t="shared" si="3"/>
        <v>0</v>
      </c>
      <c r="AR23" s="49">
        <f t="shared" si="4"/>
        <v>0</v>
      </c>
    </row>
    <row r="24" spans="1:44" ht="47.25" x14ac:dyDescent="0.2">
      <c r="A24" s="45" t="str">
        <f>[1]I0427_1037000158513_02_0_69_!A25</f>
        <v>1.1.1</v>
      </c>
      <c r="B24" s="46" t="str">
        <f>[1]I0427_1037000158513_02_0_69_!B25</f>
        <v>Технологическое присоединение энергопринимающих устройств потребителей, всего, в том числе:</v>
      </c>
      <c r="C24" s="45" t="str">
        <f>[1]I0427_1037000158513_02_0_69_!C25</f>
        <v>Г</v>
      </c>
      <c r="D24" s="29" t="str">
        <f>[1]I0427_1037000158513_02_0_69_!E25</f>
        <v>нд</v>
      </c>
      <c r="E24" s="29" t="str">
        <f>[1]I0427_1037000158513_02_0_69_!F25</f>
        <v>нд</v>
      </c>
      <c r="F24" s="29" t="str">
        <f>[1]I0427_1037000158513_02_0_69_!G25</f>
        <v>нд</v>
      </c>
      <c r="G24" s="29" t="str">
        <f>[1]I0427_1037000158513_02_0_69_!H25</f>
        <v>нд</v>
      </c>
      <c r="H24" s="29"/>
      <c r="I24" s="47">
        <f>SUM(I25:I27)</f>
        <v>0</v>
      </c>
      <c r="J24" s="47">
        <f t="shared" ref="J24:AM24" si="10">SUM(J25:J27)</f>
        <v>0</v>
      </c>
      <c r="K24" s="47">
        <f t="shared" si="10"/>
        <v>0</v>
      </c>
      <c r="L24" s="47">
        <f t="shared" si="10"/>
        <v>0</v>
      </c>
      <c r="M24" s="47">
        <f t="shared" si="10"/>
        <v>0</v>
      </c>
      <c r="N24" s="47">
        <f t="shared" si="10"/>
        <v>0</v>
      </c>
      <c r="O24" s="47">
        <f t="shared" si="10"/>
        <v>0</v>
      </c>
      <c r="P24" s="47">
        <f t="shared" si="10"/>
        <v>0</v>
      </c>
      <c r="Q24" s="47">
        <f t="shared" si="10"/>
        <v>0</v>
      </c>
      <c r="R24" s="47">
        <f t="shared" si="10"/>
        <v>0</v>
      </c>
      <c r="S24" s="47">
        <f t="shared" si="10"/>
        <v>0</v>
      </c>
      <c r="T24" s="47">
        <f t="shared" si="10"/>
        <v>0</v>
      </c>
      <c r="U24" s="47">
        <f t="shared" si="10"/>
        <v>0</v>
      </c>
      <c r="V24" s="47">
        <f t="shared" si="10"/>
        <v>0</v>
      </c>
      <c r="W24" s="47">
        <f t="shared" si="10"/>
        <v>0</v>
      </c>
      <c r="X24" s="47">
        <f t="shared" si="10"/>
        <v>0</v>
      </c>
      <c r="Y24" s="47">
        <f t="shared" si="10"/>
        <v>0</v>
      </c>
      <c r="Z24" s="47">
        <f t="shared" si="10"/>
        <v>0</v>
      </c>
      <c r="AA24" s="47">
        <f t="shared" si="10"/>
        <v>0</v>
      </c>
      <c r="AB24" s="47">
        <f t="shared" si="10"/>
        <v>0</v>
      </c>
      <c r="AC24" s="47">
        <f t="shared" si="10"/>
        <v>0</v>
      </c>
      <c r="AD24" s="47">
        <f t="shared" si="10"/>
        <v>0</v>
      </c>
      <c r="AE24" s="47">
        <f t="shared" si="10"/>
        <v>0</v>
      </c>
      <c r="AF24" s="47">
        <f t="shared" si="10"/>
        <v>0</v>
      </c>
      <c r="AG24" s="47">
        <f t="shared" si="10"/>
        <v>0</v>
      </c>
      <c r="AH24" s="47">
        <f t="shared" si="10"/>
        <v>0</v>
      </c>
      <c r="AI24" s="47">
        <f t="shared" si="10"/>
        <v>0</v>
      </c>
      <c r="AJ24" s="47">
        <f t="shared" si="10"/>
        <v>0</v>
      </c>
      <c r="AK24" s="47">
        <f t="shared" si="10"/>
        <v>0</v>
      </c>
      <c r="AL24" s="47">
        <f t="shared" si="10"/>
        <v>0</v>
      </c>
      <c r="AM24" s="47">
        <f t="shared" si="10"/>
        <v>0</v>
      </c>
      <c r="AN24" s="31">
        <f t="shared" si="2"/>
        <v>0</v>
      </c>
      <c r="AO24" s="31">
        <f t="shared" si="2"/>
        <v>0</v>
      </c>
      <c r="AP24" s="48" t="str">
        <f>IF([1]I0427_1037000158513_02_0_69_!CT25="","",[1]I0427_1037000158513_02_0_69_!CT25)</f>
        <v>нд</v>
      </c>
      <c r="AQ24" s="49">
        <f t="shared" si="3"/>
        <v>0</v>
      </c>
      <c r="AR24" s="49">
        <f t="shared" si="4"/>
        <v>0</v>
      </c>
    </row>
    <row r="25" spans="1:44" ht="78.75" x14ac:dyDescent="0.2">
      <c r="A25" s="45" t="str">
        <f>[1]I0427_1037000158513_02_0_69_!A26</f>
        <v>1.1.1.1</v>
      </c>
      <c r="B25" s="46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5" s="45" t="str">
        <f>[1]I0427_1037000158513_02_0_69_!C26</f>
        <v>Г</v>
      </c>
      <c r="D25" s="29" t="str">
        <f>[1]I0427_1037000158513_02_0_69_!E26</f>
        <v>нд</v>
      </c>
      <c r="E25" s="29" t="str">
        <f>[1]I0427_1037000158513_02_0_69_!F26</f>
        <v>нд</v>
      </c>
      <c r="F25" s="29" t="str">
        <f>[1]I0427_1037000158513_02_0_69_!G26</f>
        <v>нд</v>
      </c>
      <c r="G25" s="29" t="str">
        <f>[1]I0427_1037000158513_02_0_69_!H26</f>
        <v>нд</v>
      </c>
      <c r="H25" s="29"/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31">
        <f t="shared" si="2"/>
        <v>0</v>
      </c>
      <c r="AO25" s="31">
        <f t="shared" si="2"/>
        <v>0</v>
      </c>
      <c r="AP25" s="48" t="str">
        <f>IF([1]I0427_1037000158513_02_0_69_!CT26="","",[1]I0427_1037000158513_02_0_69_!CT26)</f>
        <v>нд</v>
      </c>
      <c r="AQ25" s="49">
        <f t="shared" si="3"/>
        <v>0</v>
      </c>
      <c r="AR25" s="49">
        <f t="shared" si="4"/>
        <v>0</v>
      </c>
    </row>
    <row r="26" spans="1:44" ht="78.75" x14ac:dyDescent="0.2">
      <c r="A26" s="45" t="str">
        <f>[1]I0427_1037000158513_02_0_69_!A27</f>
        <v>1.1.1.2</v>
      </c>
      <c r="B26" s="46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6" s="45" t="str">
        <f>[1]I0427_1037000158513_02_0_69_!C27</f>
        <v>Г</v>
      </c>
      <c r="D26" s="29" t="str">
        <f>[1]I0427_1037000158513_02_0_69_!E27</f>
        <v>нд</v>
      </c>
      <c r="E26" s="29" t="str">
        <f>[1]I0427_1037000158513_02_0_69_!F27</f>
        <v>нд</v>
      </c>
      <c r="F26" s="29" t="str">
        <f>[1]I0427_1037000158513_02_0_69_!G27</f>
        <v>нд</v>
      </c>
      <c r="G26" s="29" t="str">
        <f>[1]I0427_1037000158513_02_0_69_!H27</f>
        <v>нд</v>
      </c>
      <c r="H26" s="29"/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31">
        <f t="shared" si="2"/>
        <v>0</v>
      </c>
      <c r="AO26" s="31">
        <f t="shared" si="2"/>
        <v>0</v>
      </c>
      <c r="AP26" s="48" t="str">
        <f>IF([1]I0427_1037000158513_02_0_69_!CT27="","",[1]I0427_1037000158513_02_0_69_!CT27)</f>
        <v>нд</v>
      </c>
      <c r="AQ26" s="49">
        <f t="shared" si="3"/>
        <v>0</v>
      </c>
      <c r="AR26" s="49">
        <f t="shared" si="4"/>
        <v>0</v>
      </c>
    </row>
    <row r="27" spans="1:44" ht="63" x14ac:dyDescent="0.2">
      <c r="A27" s="45" t="str">
        <f>[1]I0427_1037000158513_02_0_69_!A28</f>
        <v>1.1.1.3</v>
      </c>
      <c r="B27" s="46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27" s="45" t="str">
        <f>[1]I0427_1037000158513_02_0_69_!C28</f>
        <v>Г</v>
      </c>
      <c r="D27" s="29" t="str">
        <f>[1]I0427_1037000158513_02_0_69_!E28</f>
        <v>нд</v>
      </c>
      <c r="E27" s="29" t="str">
        <f>[1]I0427_1037000158513_02_0_69_!F28</f>
        <v>нд</v>
      </c>
      <c r="F27" s="29" t="str">
        <f>[1]I0427_1037000158513_02_0_69_!G28</f>
        <v>нд</v>
      </c>
      <c r="G27" s="29" t="str">
        <f>[1]I0427_1037000158513_02_0_69_!H28</f>
        <v>нд</v>
      </c>
      <c r="H27" s="29"/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31">
        <f t="shared" si="2"/>
        <v>0</v>
      </c>
      <c r="AO27" s="31">
        <f t="shared" si="2"/>
        <v>0</v>
      </c>
      <c r="AP27" s="48" t="str">
        <f>IF([1]I0427_1037000158513_02_0_69_!CT28="","",[1]I0427_1037000158513_02_0_69_!CT28)</f>
        <v>нд</v>
      </c>
      <c r="AQ27" s="49">
        <f t="shared" si="3"/>
        <v>0</v>
      </c>
      <c r="AR27" s="49">
        <f t="shared" si="4"/>
        <v>0</v>
      </c>
    </row>
    <row r="28" spans="1:44" ht="47.25" x14ac:dyDescent="0.2">
      <c r="A28" s="45" t="str">
        <f>[1]I0427_1037000158513_02_0_69_!A29</f>
        <v>1.1.2</v>
      </c>
      <c r="B28" s="46" t="str">
        <f>[1]I0427_1037000158513_02_0_69_!B29</f>
        <v>Технологическое присоединение объектов электросетевого хозяйства, всего, в том числе:</v>
      </c>
      <c r="C28" s="45" t="str">
        <f>[1]I0427_1037000158513_02_0_69_!C29</f>
        <v>Г</v>
      </c>
      <c r="D28" s="29" t="str">
        <f>[1]I0427_1037000158513_02_0_69_!E29</f>
        <v>нд</v>
      </c>
      <c r="E28" s="29" t="str">
        <f>[1]I0427_1037000158513_02_0_69_!F29</f>
        <v>нд</v>
      </c>
      <c r="F28" s="29" t="str">
        <f>[1]I0427_1037000158513_02_0_69_!G29</f>
        <v>нд</v>
      </c>
      <c r="G28" s="29" t="str">
        <f>[1]I0427_1037000158513_02_0_69_!H29</f>
        <v>нд</v>
      </c>
      <c r="H28" s="29"/>
      <c r="I28" s="47">
        <f>SUM(I29:I30)</f>
        <v>0</v>
      </c>
      <c r="J28" s="47">
        <f t="shared" ref="J28:AM28" si="11">SUM(J29:J30)</f>
        <v>0</v>
      </c>
      <c r="K28" s="47">
        <f t="shared" si="11"/>
        <v>0</v>
      </c>
      <c r="L28" s="47">
        <f t="shared" si="11"/>
        <v>0</v>
      </c>
      <c r="M28" s="47">
        <f t="shared" si="11"/>
        <v>0</v>
      </c>
      <c r="N28" s="47">
        <f t="shared" si="11"/>
        <v>0</v>
      </c>
      <c r="O28" s="47">
        <f t="shared" si="11"/>
        <v>0</v>
      </c>
      <c r="P28" s="47">
        <f t="shared" si="11"/>
        <v>0</v>
      </c>
      <c r="Q28" s="47">
        <f t="shared" si="11"/>
        <v>0</v>
      </c>
      <c r="R28" s="47">
        <f t="shared" si="11"/>
        <v>0</v>
      </c>
      <c r="S28" s="47">
        <f t="shared" si="11"/>
        <v>0</v>
      </c>
      <c r="T28" s="47">
        <f t="shared" si="11"/>
        <v>0</v>
      </c>
      <c r="U28" s="47">
        <f t="shared" si="11"/>
        <v>0</v>
      </c>
      <c r="V28" s="47">
        <f t="shared" si="11"/>
        <v>0</v>
      </c>
      <c r="W28" s="47">
        <f t="shared" si="11"/>
        <v>0</v>
      </c>
      <c r="X28" s="47">
        <f t="shared" si="11"/>
        <v>0</v>
      </c>
      <c r="Y28" s="47">
        <f t="shared" si="11"/>
        <v>0</v>
      </c>
      <c r="Z28" s="47">
        <f t="shared" si="11"/>
        <v>0</v>
      </c>
      <c r="AA28" s="47">
        <f t="shared" si="11"/>
        <v>0</v>
      </c>
      <c r="AB28" s="47">
        <f t="shared" si="11"/>
        <v>0</v>
      </c>
      <c r="AC28" s="47">
        <f t="shared" si="11"/>
        <v>0</v>
      </c>
      <c r="AD28" s="47">
        <f t="shared" si="11"/>
        <v>0</v>
      </c>
      <c r="AE28" s="47">
        <f t="shared" si="11"/>
        <v>0</v>
      </c>
      <c r="AF28" s="47">
        <f t="shared" si="11"/>
        <v>0</v>
      </c>
      <c r="AG28" s="47">
        <f t="shared" si="11"/>
        <v>0</v>
      </c>
      <c r="AH28" s="47">
        <f t="shared" si="11"/>
        <v>0</v>
      </c>
      <c r="AI28" s="47">
        <f t="shared" si="11"/>
        <v>0</v>
      </c>
      <c r="AJ28" s="47">
        <f t="shared" si="11"/>
        <v>0</v>
      </c>
      <c r="AK28" s="47">
        <f t="shared" si="11"/>
        <v>0</v>
      </c>
      <c r="AL28" s="47">
        <f t="shared" si="11"/>
        <v>0</v>
      </c>
      <c r="AM28" s="47">
        <f t="shared" si="11"/>
        <v>0</v>
      </c>
      <c r="AN28" s="31">
        <f t="shared" si="2"/>
        <v>0</v>
      </c>
      <c r="AO28" s="31">
        <f t="shared" si="2"/>
        <v>0</v>
      </c>
      <c r="AP28" s="48" t="str">
        <f>IF([1]I0427_1037000158513_02_0_69_!CT29="","",[1]I0427_1037000158513_02_0_69_!CT29)</f>
        <v>нд</v>
      </c>
      <c r="AQ28" s="49">
        <f t="shared" si="3"/>
        <v>0</v>
      </c>
      <c r="AR28" s="49">
        <f t="shared" si="4"/>
        <v>0</v>
      </c>
    </row>
    <row r="29" spans="1:44" ht="78.75" x14ac:dyDescent="0.2">
      <c r="A29" s="45" t="str">
        <f>[1]I0427_1037000158513_02_0_69_!A30</f>
        <v>1.1.2.1</v>
      </c>
      <c r="B29" s="46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29" s="45" t="str">
        <f>[1]I0427_1037000158513_02_0_69_!C30</f>
        <v>Г</v>
      </c>
      <c r="D29" s="29" t="str">
        <f>[1]I0427_1037000158513_02_0_69_!E30</f>
        <v>нд</v>
      </c>
      <c r="E29" s="29" t="str">
        <f>[1]I0427_1037000158513_02_0_69_!F30</f>
        <v>нд</v>
      </c>
      <c r="F29" s="29" t="str">
        <f>[1]I0427_1037000158513_02_0_69_!G30</f>
        <v>нд</v>
      </c>
      <c r="G29" s="29" t="str">
        <f>[1]I0427_1037000158513_02_0_69_!H30</f>
        <v>нд</v>
      </c>
      <c r="H29" s="29"/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31">
        <f t="shared" si="2"/>
        <v>0</v>
      </c>
      <c r="AO29" s="31">
        <f t="shared" si="2"/>
        <v>0</v>
      </c>
      <c r="AP29" s="48" t="str">
        <f>IF([1]I0427_1037000158513_02_0_69_!CT30="","",[1]I0427_1037000158513_02_0_69_!CT30)</f>
        <v>нд</v>
      </c>
      <c r="AQ29" s="49">
        <f t="shared" si="3"/>
        <v>0</v>
      </c>
      <c r="AR29" s="49">
        <f t="shared" si="4"/>
        <v>0</v>
      </c>
    </row>
    <row r="30" spans="1:44" ht="47.25" x14ac:dyDescent="0.2">
      <c r="A30" s="45" t="str">
        <f>[1]I0427_1037000158513_02_0_69_!A31</f>
        <v>1.1.2.2</v>
      </c>
      <c r="B30" s="46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0" s="45" t="str">
        <f>[1]I0427_1037000158513_02_0_69_!C31</f>
        <v>Г</v>
      </c>
      <c r="D30" s="29" t="str">
        <f>[1]I0427_1037000158513_02_0_69_!E31</f>
        <v>нд</v>
      </c>
      <c r="E30" s="29" t="str">
        <f>[1]I0427_1037000158513_02_0_69_!F31</f>
        <v>нд</v>
      </c>
      <c r="F30" s="29" t="str">
        <f>[1]I0427_1037000158513_02_0_69_!G31</f>
        <v>нд</v>
      </c>
      <c r="G30" s="29" t="str">
        <f>[1]I0427_1037000158513_02_0_69_!H31</f>
        <v>нд</v>
      </c>
      <c r="H30" s="29"/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31">
        <f t="shared" si="2"/>
        <v>0</v>
      </c>
      <c r="AO30" s="31">
        <f t="shared" si="2"/>
        <v>0</v>
      </c>
      <c r="AP30" s="48" t="str">
        <f>IF([1]I0427_1037000158513_02_0_69_!CT31="","",[1]I0427_1037000158513_02_0_69_!CT31)</f>
        <v>нд</v>
      </c>
      <c r="AQ30" s="49">
        <f t="shared" si="3"/>
        <v>0</v>
      </c>
      <c r="AR30" s="49">
        <f t="shared" si="4"/>
        <v>0</v>
      </c>
    </row>
    <row r="31" spans="1:44" ht="63" x14ac:dyDescent="0.2">
      <c r="A31" s="45" t="str">
        <f>[1]I0427_1037000158513_02_0_69_!A32</f>
        <v>1.1.3</v>
      </c>
      <c r="B31" s="46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1" s="45" t="str">
        <f>[1]I0427_1037000158513_02_0_69_!C32</f>
        <v>Г</v>
      </c>
      <c r="D31" s="29" t="str">
        <f>[1]I0427_1037000158513_02_0_69_!E32</f>
        <v>нд</v>
      </c>
      <c r="E31" s="29" t="str">
        <f>[1]I0427_1037000158513_02_0_69_!F32</f>
        <v>нд</v>
      </c>
      <c r="F31" s="29" t="str">
        <f>[1]I0427_1037000158513_02_0_69_!G32</f>
        <v>нд</v>
      </c>
      <c r="G31" s="29" t="str">
        <f>[1]I0427_1037000158513_02_0_69_!H32</f>
        <v>нд</v>
      </c>
      <c r="H31" s="29"/>
      <c r="I31" s="47">
        <f>SUM(I32:I37)</f>
        <v>0</v>
      </c>
      <c r="J31" s="47">
        <f t="shared" ref="J31:AM31" si="12">SUM(J32:J37)</f>
        <v>0</v>
      </c>
      <c r="K31" s="47">
        <f t="shared" si="12"/>
        <v>0</v>
      </c>
      <c r="L31" s="47">
        <f t="shared" si="12"/>
        <v>0</v>
      </c>
      <c r="M31" s="47">
        <f t="shared" si="12"/>
        <v>0</v>
      </c>
      <c r="N31" s="47">
        <f t="shared" si="12"/>
        <v>0</v>
      </c>
      <c r="O31" s="47">
        <f t="shared" si="12"/>
        <v>0</v>
      </c>
      <c r="P31" s="47">
        <f t="shared" si="12"/>
        <v>0</v>
      </c>
      <c r="Q31" s="47">
        <f t="shared" si="12"/>
        <v>0</v>
      </c>
      <c r="R31" s="47">
        <f t="shared" si="12"/>
        <v>0</v>
      </c>
      <c r="S31" s="47">
        <f t="shared" si="12"/>
        <v>0</v>
      </c>
      <c r="T31" s="47">
        <f t="shared" si="12"/>
        <v>0</v>
      </c>
      <c r="U31" s="47">
        <f t="shared" si="12"/>
        <v>0</v>
      </c>
      <c r="V31" s="47">
        <f t="shared" si="12"/>
        <v>0</v>
      </c>
      <c r="W31" s="47">
        <f t="shared" si="12"/>
        <v>0</v>
      </c>
      <c r="X31" s="47">
        <f t="shared" si="12"/>
        <v>0</v>
      </c>
      <c r="Y31" s="47">
        <f t="shared" si="12"/>
        <v>0</v>
      </c>
      <c r="Z31" s="47">
        <f t="shared" si="12"/>
        <v>0</v>
      </c>
      <c r="AA31" s="47">
        <f t="shared" si="12"/>
        <v>0</v>
      </c>
      <c r="AB31" s="47">
        <f t="shared" si="12"/>
        <v>0</v>
      </c>
      <c r="AC31" s="47">
        <f t="shared" si="12"/>
        <v>0</v>
      </c>
      <c r="AD31" s="47">
        <f t="shared" si="12"/>
        <v>0</v>
      </c>
      <c r="AE31" s="47">
        <f t="shared" si="12"/>
        <v>0</v>
      </c>
      <c r="AF31" s="47">
        <f t="shared" si="12"/>
        <v>0</v>
      </c>
      <c r="AG31" s="47">
        <f t="shared" si="12"/>
        <v>0</v>
      </c>
      <c r="AH31" s="47">
        <f t="shared" si="12"/>
        <v>0</v>
      </c>
      <c r="AI31" s="47">
        <f t="shared" si="12"/>
        <v>0</v>
      </c>
      <c r="AJ31" s="47">
        <f t="shared" si="12"/>
        <v>0</v>
      </c>
      <c r="AK31" s="47">
        <f t="shared" si="12"/>
        <v>0</v>
      </c>
      <c r="AL31" s="47">
        <f t="shared" si="12"/>
        <v>0</v>
      </c>
      <c r="AM31" s="47">
        <f t="shared" si="12"/>
        <v>0</v>
      </c>
      <c r="AN31" s="31">
        <f t="shared" si="2"/>
        <v>0</v>
      </c>
      <c r="AO31" s="31">
        <f t="shared" si="2"/>
        <v>0</v>
      </c>
      <c r="AP31" s="48" t="str">
        <f>IF([1]I0427_1037000158513_02_0_69_!CT32="","",[1]I0427_1037000158513_02_0_69_!CT32)</f>
        <v>нд</v>
      </c>
      <c r="AQ31" s="49">
        <f t="shared" si="3"/>
        <v>0</v>
      </c>
      <c r="AR31" s="49">
        <f t="shared" si="4"/>
        <v>0</v>
      </c>
    </row>
    <row r="32" spans="1:44" ht="126" x14ac:dyDescent="0.2">
      <c r="A32" s="45" t="str">
        <f>[1]I0427_1037000158513_02_0_69_!A33</f>
        <v>1.1.3.1</v>
      </c>
      <c r="B32" s="46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2" s="45" t="str">
        <f>[1]I0427_1037000158513_02_0_69_!C33</f>
        <v>Г</v>
      </c>
      <c r="D32" s="29" t="str">
        <f>[1]I0427_1037000158513_02_0_69_!E33</f>
        <v>нд</v>
      </c>
      <c r="E32" s="29" t="str">
        <f>[1]I0427_1037000158513_02_0_69_!F33</f>
        <v>нд</v>
      </c>
      <c r="F32" s="29" t="str">
        <f>[1]I0427_1037000158513_02_0_69_!G33</f>
        <v>нд</v>
      </c>
      <c r="G32" s="29" t="str">
        <f>[1]I0427_1037000158513_02_0_69_!H33</f>
        <v>нд</v>
      </c>
      <c r="H32" s="29"/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31">
        <f t="shared" si="2"/>
        <v>0</v>
      </c>
      <c r="AO32" s="31">
        <f t="shared" si="2"/>
        <v>0</v>
      </c>
      <c r="AP32" s="48" t="str">
        <f>IF([1]I0427_1037000158513_02_0_69_!CT33="","",[1]I0427_1037000158513_02_0_69_!CT33)</f>
        <v>нд</v>
      </c>
      <c r="AQ32" s="49">
        <f t="shared" si="3"/>
        <v>0</v>
      </c>
      <c r="AR32" s="49">
        <f t="shared" si="4"/>
        <v>0</v>
      </c>
    </row>
    <row r="33" spans="1:45" ht="110.25" x14ac:dyDescent="0.2">
      <c r="A33" s="45" t="str">
        <f>[1]I0427_1037000158513_02_0_69_!A34</f>
        <v>1.1.3.1</v>
      </c>
      <c r="B33" s="46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3" s="45" t="str">
        <f>[1]I0427_1037000158513_02_0_69_!C34</f>
        <v>Г</v>
      </c>
      <c r="D33" s="29" t="str">
        <f>[1]I0427_1037000158513_02_0_69_!E34</f>
        <v>нд</v>
      </c>
      <c r="E33" s="29" t="str">
        <f>[1]I0427_1037000158513_02_0_69_!F34</f>
        <v>нд</v>
      </c>
      <c r="F33" s="29" t="str">
        <f>[1]I0427_1037000158513_02_0_69_!G34</f>
        <v>нд</v>
      </c>
      <c r="G33" s="29" t="str">
        <f>[1]I0427_1037000158513_02_0_69_!H34</f>
        <v>нд</v>
      </c>
      <c r="H33" s="29"/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31">
        <f t="shared" si="2"/>
        <v>0</v>
      </c>
      <c r="AO33" s="31">
        <f t="shared" si="2"/>
        <v>0</v>
      </c>
      <c r="AP33" s="48" t="str">
        <f>IF([1]I0427_1037000158513_02_0_69_!CT34="","",[1]I0427_1037000158513_02_0_69_!CT34)</f>
        <v>нд</v>
      </c>
      <c r="AQ33" s="49">
        <f t="shared" si="3"/>
        <v>0</v>
      </c>
      <c r="AR33" s="49">
        <f t="shared" si="4"/>
        <v>0</v>
      </c>
    </row>
    <row r="34" spans="1:45" ht="110.25" x14ac:dyDescent="0.2">
      <c r="A34" s="45" t="str">
        <f>[1]I0427_1037000158513_02_0_69_!A35</f>
        <v>1.1.3.1</v>
      </c>
      <c r="B34" s="46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4" s="45" t="str">
        <f>[1]I0427_1037000158513_02_0_69_!C35</f>
        <v>Г</v>
      </c>
      <c r="D34" s="29" t="str">
        <f>[1]I0427_1037000158513_02_0_69_!E35</f>
        <v>нд</v>
      </c>
      <c r="E34" s="29" t="str">
        <f>[1]I0427_1037000158513_02_0_69_!F35</f>
        <v>нд</v>
      </c>
      <c r="F34" s="29" t="str">
        <f>[1]I0427_1037000158513_02_0_69_!G35</f>
        <v>нд</v>
      </c>
      <c r="G34" s="29" t="str">
        <f>[1]I0427_1037000158513_02_0_69_!H35</f>
        <v>нд</v>
      </c>
      <c r="H34" s="29"/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31">
        <f t="shared" si="2"/>
        <v>0</v>
      </c>
      <c r="AO34" s="31">
        <f t="shared" si="2"/>
        <v>0</v>
      </c>
      <c r="AP34" s="48" t="str">
        <f>IF([1]I0427_1037000158513_02_0_69_!CT35="","",[1]I0427_1037000158513_02_0_69_!CT35)</f>
        <v>нд</v>
      </c>
      <c r="AQ34" s="49">
        <f t="shared" si="3"/>
        <v>0</v>
      </c>
      <c r="AR34" s="49">
        <f t="shared" si="4"/>
        <v>0</v>
      </c>
    </row>
    <row r="35" spans="1:45" ht="126" x14ac:dyDescent="0.2">
      <c r="A35" s="45" t="str">
        <f>[1]I0427_1037000158513_02_0_69_!A36</f>
        <v>1.1.3.2</v>
      </c>
      <c r="B35" s="46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45" t="str">
        <f>[1]I0427_1037000158513_02_0_69_!C36</f>
        <v>Г</v>
      </c>
      <c r="D35" s="29" t="str">
        <f>[1]I0427_1037000158513_02_0_69_!E36</f>
        <v>нд</v>
      </c>
      <c r="E35" s="29" t="str">
        <f>[1]I0427_1037000158513_02_0_69_!F36</f>
        <v>нд</v>
      </c>
      <c r="F35" s="29" t="str">
        <f>[1]I0427_1037000158513_02_0_69_!G36</f>
        <v>нд</v>
      </c>
      <c r="G35" s="29" t="str">
        <f>[1]I0427_1037000158513_02_0_69_!H36</f>
        <v>нд</v>
      </c>
      <c r="H35" s="29"/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31">
        <f t="shared" si="2"/>
        <v>0</v>
      </c>
      <c r="AO35" s="31">
        <f t="shared" si="2"/>
        <v>0</v>
      </c>
      <c r="AP35" s="48" t="str">
        <f>IF([1]I0427_1037000158513_02_0_69_!CT36="","",[1]I0427_1037000158513_02_0_69_!CT36)</f>
        <v>нд</v>
      </c>
      <c r="AQ35" s="49">
        <f t="shared" si="3"/>
        <v>0</v>
      </c>
      <c r="AR35" s="49">
        <f t="shared" si="4"/>
        <v>0</v>
      </c>
    </row>
    <row r="36" spans="1:45" ht="110.25" x14ac:dyDescent="0.2">
      <c r="A36" s="45" t="str">
        <f>[1]I0427_1037000158513_02_0_69_!A37</f>
        <v>1.1.3.2</v>
      </c>
      <c r="B36" s="46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45" t="str">
        <f>[1]I0427_1037000158513_02_0_69_!C37</f>
        <v>Г</v>
      </c>
      <c r="D36" s="29" t="str">
        <f>[1]I0427_1037000158513_02_0_69_!E37</f>
        <v>нд</v>
      </c>
      <c r="E36" s="29" t="str">
        <f>[1]I0427_1037000158513_02_0_69_!F37</f>
        <v>нд</v>
      </c>
      <c r="F36" s="29" t="str">
        <f>[1]I0427_1037000158513_02_0_69_!G37</f>
        <v>нд</v>
      </c>
      <c r="G36" s="29" t="str">
        <f>[1]I0427_1037000158513_02_0_69_!H37</f>
        <v>нд</v>
      </c>
      <c r="H36" s="29"/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31">
        <f t="shared" si="2"/>
        <v>0</v>
      </c>
      <c r="AO36" s="31">
        <f t="shared" si="2"/>
        <v>0</v>
      </c>
      <c r="AP36" s="48" t="str">
        <f>IF([1]I0427_1037000158513_02_0_69_!CT37="","",[1]I0427_1037000158513_02_0_69_!CT37)</f>
        <v>нд</v>
      </c>
      <c r="AQ36" s="49">
        <f t="shared" si="3"/>
        <v>0</v>
      </c>
      <c r="AR36" s="49">
        <f t="shared" si="4"/>
        <v>0</v>
      </c>
    </row>
    <row r="37" spans="1:45" ht="110.25" x14ac:dyDescent="0.2">
      <c r="A37" s="45" t="str">
        <f>[1]I0427_1037000158513_02_0_69_!A38</f>
        <v>1.1.3.2</v>
      </c>
      <c r="B37" s="46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5" t="str">
        <f>[1]I0427_1037000158513_02_0_69_!C38</f>
        <v>Г</v>
      </c>
      <c r="D37" s="29" t="str">
        <f>[1]I0427_1037000158513_02_0_69_!E38</f>
        <v>нд</v>
      </c>
      <c r="E37" s="29" t="str">
        <f>[1]I0427_1037000158513_02_0_69_!F38</f>
        <v>нд</v>
      </c>
      <c r="F37" s="29" t="str">
        <f>[1]I0427_1037000158513_02_0_69_!G38</f>
        <v>нд</v>
      </c>
      <c r="G37" s="29" t="str">
        <f>[1]I0427_1037000158513_02_0_69_!H38</f>
        <v>нд</v>
      </c>
      <c r="H37" s="29"/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31">
        <f t="shared" si="2"/>
        <v>0</v>
      </c>
      <c r="AO37" s="31">
        <f t="shared" si="2"/>
        <v>0</v>
      </c>
      <c r="AP37" s="48" t="str">
        <f>IF([1]I0427_1037000158513_02_0_69_!CT38="","",[1]I0427_1037000158513_02_0_69_!CT38)</f>
        <v>нд</v>
      </c>
      <c r="AQ37" s="49">
        <f t="shared" si="3"/>
        <v>0</v>
      </c>
      <c r="AR37" s="49">
        <f t="shared" si="4"/>
        <v>0</v>
      </c>
    </row>
    <row r="38" spans="1:45" ht="94.5" x14ac:dyDescent="0.2">
      <c r="A38" s="45" t="str">
        <f>[1]I0427_1037000158513_02_0_69_!A39</f>
        <v>1.1.4</v>
      </c>
      <c r="B38" s="46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38" s="45" t="str">
        <f>[1]I0427_1037000158513_02_0_69_!C39</f>
        <v>Г</v>
      </c>
      <c r="D38" s="29" t="str">
        <f>[1]I0427_1037000158513_02_0_69_!E39</f>
        <v>нд</v>
      </c>
      <c r="E38" s="29" t="str">
        <f>[1]I0427_1037000158513_02_0_69_!F39</f>
        <v>нд</v>
      </c>
      <c r="F38" s="29" t="str">
        <f>[1]I0427_1037000158513_02_0_69_!G39</f>
        <v>нд</v>
      </c>
      <c r="G38" s="29" t="str">
        <f>[1]I0427_1037000158513_02_0_69_!H39</f>
        <v>нд</v>
      </c>
      <c r="H38" s="29"/>
      <c r="I38" s="47">
        <f>SUM(I39:I40)</f>
        <v>0</v>
      </c>
      <c r="J38" s="47">
        <f t="shared" ref="J38:AM38" si="13">SUM(J39:J40)</f>
        <v>0</v>
      </c>
      <c r="K38" s="47">
        <f t="shared" si="13"/>
        <v>0</v>
      </c>
      <c r="L38" s="47">
        <f t="shared" si="13"/>
        <v>0</v>
      </c>
      <c r="M38" s="47">
        <f t="shared" si="13"/>
        <v>0</v>
      </c>
      <c r="N38" s="47">
        <f t="shared" si="13"/>
        <v>0</v>
      </c>
      <c r="O38" s="47">
        <f t="shared" si="13"/>
        <v>0</v>
      </c>
      <c r="P38" s="47">
        <f t="shared" si="13"/>
        <v>0</v>
      </c>
      <c r="Q38" s="47">
        <f t="shared" si="13"/>
        <v>0</v>
      </c>
      <c r="R38" s="47">
        <f t="shared" si="13"/>
        <v>0</v>
      </c>
      <c r="S38" s="47">
        <f t="shared" si="13"/>
        <v>0</v>
      </c>
      <c r="T38" s="47">
        <f t="shared" si="13"/>
        <v>0</v>
      </c>
      <c r="U38" s="47">
        <f t="shared" si="13"/>
        <v>0</v>
      </c>
      <c r="V38" s="47">
        <f t="shared" si="13"/>
        <v>0</v>
      </c>
      <c r="W38" s="47">
        <f t="shared" si="13"/>
        <v>0</v>
      </c>
      <c r="X38" s="47">
        <f t="shared" si="13"/>
        <v>0</v>
      </c>
      <c r="Y38" s="47">
        <f t="shared" si="13"/>
        <v>0</v>
      </c>
      <c r="Z38" s="47">
        <f t="shared" si="13"/>
        <v>0</v>
      </c>
      <c r="AA38" s="47">
        <f t="shared" si="13"/>
        <v>0</v>
      </c>
      <c r="AB38" s="47">
        <f t="shared" si="13"/>
        <v>0</v>
      </c>
      <c r="AC38" s="47">
        <f t="shared" si="13"/>
        <v>0</v>
      </c>
      <c r="AD38" s="47">
        <f t="shared" si="13"/>
        <v>0</v>
      </c>
      <c r="AE38" s="47">
        <f t="shared" si="13"/>
        <v>0</v>
      </c>
      <c r="AF38" s="47">
        <f t="shared" si="13"/>
        <v>0</v>
      </c>
      <c r="AG38" s="47">
        <f t="shared" si="13"/>
        <v>0</v>
      </c>
      <c r="AH38" s="47">
        <f t="shared" si="13"/>
        <v>0</v>
      </c>
      <c r="AI38" s="47">
        <f t="shared" si="13"/>
        <v>0</v>
      </c>
      <c r="AJ38" s="47">
        <f t="shared" si="13"/>
        <v>0</v>
      </c>
      <c r="AK38" s="47">
        <f t="shared" si="13"/>
        <v>0</v>
      </c>
      <c r="AL38" s="47">
        <f t="shared" si="13"/>
        <v>0</v>
      </c>
      <c r="AM38" s="47">
        <f t="shared" si="13"/>
        <v>0</v>
      </c>
      <c r="AN38" s="31">
        <f t="shared" si="2"/>
        <v>0</v>
      </c>
      <c r="AO38" s="31">
        <f t="shared" si="2"/>
        <v>0</v>
      </c>
      <c r="AP38" s="48" t="str">
        <f>IF([1]I0427_1037000158513_02_0_69_!CT39="","",[1]I0427_1037000158513_02_0_69_!CT39)</f>
        <v>нд</v>
      </c>
      <c r="AQ38" s="49">
        <f t="shared" si="3"/>
        <v>0</v>
      </c>
      <c r="AR38" s="49">
        <f t="shared" si="4"/>
        <v>0</v>
      </c>
    </row>
    <row r="39" spans="1:45" ht="78.75" x14ac:dyDescent="0.2">
      <c r="A39" s="45" t="str">
        <f>[1]I0427_1037000158513_02_0_69_!A40</f>
        <v>1.1.4.1</v>
      </c>
      <c r="B39" s="46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9" s="45" t="str">
        <f>[1]I0427_1037000158513_02_0_69_!C40</f>
        <v>Г</v>
      </c>
      <c r="D39" s="29" t="str">
        <f>[1]I0427_1037000158513_02_0_69_!E40</f>
        <v>нд</v>
      </c>
      <c r="E39" s="29" t="str">
        <f>[1]I0427_1037000158513_02_0_69_!F40</f>
        <v>нд</v>
      </c>
      <c r="F39" s="29" t="str">
        <f>[1]I0427_1037000158513_02_0_69_!G40</f>
        <v>нд</v>
      </c>
      <c r="G39" s="29" t="str">
        <f>[1]I0427_1037000158513_02_0_69_!H40</f>
        <v>нд</v>
      </c>
      <c r="H39" s="29"/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31">
        <f t="shared" si="2"/>
        <v>0</v>
      </c>
      <c r="AO39" s="31">
        <f t="shared" si="2"/>
        <v>0</v>
      </c>
      <c r="AP39" s="48" t="str">
        <f>IF([1]I0427_1037000158513_02_0_69_!CT40="","",[1]I0427_1037000158513_02_0_69_!CT40)</f>
        <v>нд</v>
      </c>
      <c r="AQ39" s="49">
        <f t="shared" si="3"/>
        <v>0</v>
      </c>
      <c r="AR39" s="49">
        <f t="shared" si="4"/>
        <v>0</v>
      </c>
    </row>
    <row r="40" spans="1:45" ht="78.75" x14ac:dyDescent="0.2">
      <c r="A40" s="45" t="str">
        <f>[1]I0427_1037000158513_02_0_69_!A41</f>
        <v>1.1.4.2</v>
      </c>
      <c r="B40" s="46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0" s="45" t="str">
        <f>[1]I0427_1037000158513_02_0_69_!C41</f>
        <v>Г</v>
      </c>
      <c r="D40" s="29" t="str">
        <f>[1]I0427_1037000158513_02_0_69_!E41</f>
        <v>нд</v>
      </c>
      <c r="E40" s="29" t="str">
        <f>[1]I0427_1037000158513_02_0_69_!F41</f>
        <v>нд</v>
      </c>
      <c r="F40" s="29" t="str">
        <f>[1]I0427_1037000158513_02_0_69_!G41</f>
        <v>нд</v>
      </c>
      <c r="G40" s="29" t="str">
        <f>[1]I0427_1037000158513_02_0_69_!H41</f>
        <v>нд</v>
      </c>
      <c r="H40" s="29"/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31">
        <f t="shared" si="2"/>
        <v>0</v>
      </c>
      <c r="AO40" s="31">
        <f t="shared" si="2"/>
        <v>0</v>
      </c>
      <c r="AP40" s="48" t="str">
        <f>IF([1]I0427_1037000158513_02_0_69_!CT41="","",[1]I0427_1037000158513_02_0_69_!CT41)</f>
        <v>нд</v>
      </c>
      <c r="AQ40" s="49">
        <f t="shared" si="3"/>
        <v>0</v>
      </c>
      <c r="AR40" s="49">
        <f t="shared" si="4"/>
        <v>0</v>
      </c>
    </row>
    <row r="41" spans="1:45" ht="47.25" x14ac:dyDescent="0.2">
      <c r="A41" s="45" t="str">
        <f>[1]I0427_1037000158513_02_0_69_!A42</f>
        <v>1.2</v>
      </c>
      <c r="B41" s="46" t="str">
        <f>[1]I0427_1037000158513_02_0_69_!B42</f>
        <v>Реконструкция, модернизация, техническое перевооружение всего, в том числе:</v>
      </c>
      <c r="C41" s="45" t="str">
        <f>[1]I0427_1037000158513_02_0_69_!C42</f>
        <v>Г</v>
      </c>
      <c r="D41" s="29" t="str">
        <f>[1]I0427_1037000158513_02_0_69_!E42</f>
        <v>нд</v>
      </c>
      <c r="E41" s="29" t="str">
        <f>[1]I0427_1037000158513_02_0_69_!F42</f>
        <v>нд</v>
      </c>
      <c r="F41" s="29" t="str">
        <f>[1]I0427_1037000158513_02_0_69_!G42</f>
        <v>нд</v>
      </c>
      <c r="G41" s="29" t="str">
        <f>[1]I0427_1037000158513_02_0_69_!H42</f>
        <v>нд</v>
      </c>
      <c r="H41" s="29"/>
      <c r="I41" s="47">
        <f t="shared" ref="I41:AM41" si="14">SUM(I42,I52,I55,I65)</f>
        <v>102.60774644474793</v>
      </c>
      <c r="J41" s="47">
        <f t="shared" si="14"/>
        <v>0</v>
      </c>
      <c r="K41" s="47">
        <f t="shared" si="14"/>
        <v>0</v>
      </c>
      <c r="L41" s="47">
        <f t="shared" si="14"/>
        <v>1069.1727179542734</v>
      </c>
      <c r="M41" s="47">
        <f t="shared" si="14"/>
        <v>10.028159820000001</v>
      </c>
      <c r="N41" s="47">
        <f t="shared" si="14"/>
        <v>104.37259970472002</v>
      </c>
      <c r="O41" s="47">
        <f t="shared" si="14"/>
        <v>887.93939961651006</v>
      </c>
      <c r="P41" s="47">
        <f t="shared" si="14"/>
        <v>66.832558813043335</v>
      </c>
      <c r="Q41" s="47">
        <f t="shared" si="14"/>
        <v>0</v>
      </c>
      <c r="R41" s="47">
        <f t="shared" si="14"/>
        <v>0</v>
      </c>
      <c r="S41" s="47">
        <f t="shared" si="14"/>
        <v>0</v>
      </c>
      <c r="T41" s="47">
        <f t="shared" si="14"/>
        <v>0</v>
      </c>
      <c r="U41" s="47">
        <f t="shared" si="14"/>
        <v>0</v>
      </c>
      <c r="V41" s="47">
        <f t="shared" si="14"/>
        <v>102.60774644474793</v>
      </c>
      <c r="W41" s="47">
        <f t="shared" si="14"/>
        <v>1069.1727179542734</v>
      </c>
      <c r="X41" s="47">
        <f t="shared" si="14"/>
        <v>102.60774644474793</v>
      </c>
      <c r="Y41" s="47">
        <f t="shared" si="14"/>
        <v>1069.1727179542734</v>
      </c>
      <c r="Z41" s="47">
        <f t="shared" si="14"/>
        <v>0</v>
      </c>
      <c r="AA41" s="47">
        <f t="shared" si="14"/>
        <v>0</v>
      </c>
      <c r="AB41" s="47">
        <f t="shared" si="14"/>
        <v>0</v>
      </c>
      <c r="AC41" s="47">
        <f t="shared" si="14"/>
        <v>0</v>
      </c>
      <c r="AD41" s="47">
        <f t="shared" si="14"/>
        <v>250.79495405066672</v>
      </c>
      <c r="AE41" s="47">
        <f t="shared" si="14"/>
        <v>0</v>
      </c>
      <c r="AF41" s="47">
        <f t="shared" si="14"/>
        <v>298.5079264817233</v>
      </c>
      <c r="AG41" s="47">
        <f t="shared" si="14"/>
        <v>0</v>
      </c>
      <c r="AH41" s="47">
        <f t="shared" si="14"/>
        <v>269.20858046583334</v>
      </c>
      <c r="AI41" s="47">
        <f t="shared" si="14"/>
        <v>0</v>
      </c>
      <c r="AJ41" s="47">
        <f t="shared" si="14"/>
        <v>121.533974997</v>
      </c>
      <c r="AK41" s="47">
        <f t="shared" si="14"/>
        <v>0</v>
      </c>
      <c r="AL41" s="47">
        <f t="shared" si="14"/>
        <v>129.12728195905001</v>
      </c>
      <c r="AM41" s="47">
        <f t="shared" si="14"/>
        <v>0</v>
      </c>
      <c r="AN41" s="31">
        <f t="shared" si="2"/>
        <v>1069.1727179542734</v>
      </c>
      <c r="AO41" s="31">
        <f t="shared" si="2"/>
        <v>0</v>
      </c>
      <c r="AP41" s="48" t="str">
        <f>IF([1]I0427_1037000158513_02_0_69_!CT42="","",[1]I0427_1037000158513_02_0_69_!CT42)</f>
        <v>нд</v>
      </c>
      <c r="AQ41" s="49">
        <f t="shared" si="3"/>
        <v>1069.1727179542734</v>
      </c>
      <c r="AR41" s="49">
        <f t="shared" si="4"/>
        <v>818.51146099822336</v>
      </c>
    </row>
    <row r="42" spans="1:45" ht="78.75" x14ac:dyDescent="0.2">
      <c r="A42" s="45" t="str">
        <f>[1]I0427_1037000158513_02_0_69_!A43</f>
        <v>1.2.1</v>
      </c>
      <c r="B42" s="46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2" s="45" t="str">
        <f>[1]I0427_1037000158513_02_0_69_!C43</f>
        <v>Г</v>
      </c>
      <c r="D42" s="29" t="str">
        <f>[1]I0427_1037000158513_02_0_69_!E43</f>
        <v>нд</v>
      </c>
      <c r="E42" s="29" t="str">
        <f>[1]I0427_1037000158513_02_0_69_!F43</f>
        <v>нд</v>
      </c>
      <c r="F42" s="29" t="str">
        <f>[1]I0427_1037000158513_02_0_69_!G43</f>
        <v>нд</v>
      </c>
      <c r="G42" s="29" t="str">
        <f>[1]I0427_1037000158513_02_0_69_!H43</f>
        <v>нд</v>
      </c>
      <c r="H42" s="29"/>
      <c r="I42" s="47">
        <f t="shared" ref="I42:AM42" si="15">SUM(I43,I44)</f>
        <v>59.014833860322788</v>
      </c>
      <c r="J42" s="47">
        <f t="shared" si="15"/>
        <v>0</v>
      </c>
      <c r="K42" s="47">
        <f t="shared" si="15"/>
        <v>0</v>
      </c>
      <c r="L42" s="47">
        <f t="shared" si="15"/>
        <v>614.93456882456337</v>
      </c>
      <c r="M42" s="47">
        <f t="shared" si="15"/>
        <v>10.028159820000001</v>
      </c>
      <c r="N42" s="47">
        <f t="shared" si="15"/>
        <v>30.078179504960005</v>
      </c>
      <c r="O42" s="47">
        <f t="shared" si="15"/>
        <v>509.91379704730008</v>
      </c>
      <c r="P42" s="47">
        <f t="shared" si="15"/>
        <v>64.91443245230333</v>
      </c>
      <c r="Q42" s="47">
        <f t="shared" si="15"/>
        <v>0</v>
      </c>
      <c r="R42" s="47">
        <f t="shared" si="15"/>
        <v>0</v>
      </c>
      <c r="S42" s="47">
        <f t="shared" si="15"/>
        <v>0</v>
      </c>
      <c r="T42" s="47">
        <f t="shared" si="15"/>
        <v>0</v>
      </c>
      <c r="U42" s="47">
        <f t="shared" si="15"/>
        <v>0</v>
      </c>
      <c r="V42" s="47">
        <f t="shared" si="15"/>
        <v>59.014833860322788</v>
      </c>
      <c r="W42" s="47">
        <f t="shared" si="15"/>
        <v>614.93456882456337</v>
      </c>
      <c r="X42" s="47">
        <f t="shared" si="15"/>
        <v>59.014833860322788</v>
      </c>
      <c r="Y42" s="47">
        <f t="shared" si="15"/>
        <v>614.93456882456337</v>
      </c>
      <c r="Z42" s="47">
        <f t="shared" si="15"/>
        <v>0</v>
      </c>
      <c r="AA42" s="47">
        <f t="shared" si="15"/>
        <v>0</v>
      </c>
      <c r="AB42" s="47">
        <f t="shared" si="15"/>
        <v>0</v>
      </c>
      <c r="AC42" s="47">
        <f t="shared" si="15"/>
        <v>0</v>
      </c>
      <c r="AD42" s="47">
        <f t="shared" si="15"/>
        <v>154.66152770566671</v>
      </c>
      <c r="AE42" s="47">
        <f t="shared" si="15"/>
        <v>0</v>
      </c>
      <c r="AF42" s="47">
        <f t="shared" si="15"/>
        <v>187.94460551816331</v>
      </c>
      <c r="AG42" s="47">
        <f t="shared" si="15"/>
        <v>0</v>
      </c>
      <c r="AH42" s="47">
        <f t="shared" si="15"/>
        <v>221.72802908473335</v>
      </c>
      <c r="AI42" s="47">
        <f t="shared" si="15"/>
        <v>0</v>
      </c>
      <c r="AJ42" s="47">
        <f t="shared" si="15"/>
        <v>50.600406516000007</v>
      </c>
      <c r="AK42" s="47">
        <f t="shared" si="15"/>
        <v>0</v>
      </c>
      <c r="AL42" s="47">
        <f t="shared" si="15"/>
        <v>0</v>
      </c>
      <c r="AM42" s="47">
        <f t="shared" si="15"/>
        <v>0</v>
      </c>
      <c r="AN42" s="31">
        <f t="shared" si="2"/>
        <v>614.93456882456348</v>
      </c>
      <c r="AO42" s="31">
        <f t="shared" si="2"/>
        <v>0</v>
      </c>
      <c r="AP42" s="48" t="str">
        <f>IF([1]I0427_1037000158513_02_0_69_!CT43="","",[1]I0427_1037000158513_02_0_69_!CT43)</f>
        <v>нд</v>
      </c>
      <c r="AQ42" s="49">
        <f t="shared" si="3"/>
        <v>614.93456882456348</v>
      </c>
      <c r="AR42" s="49">
        <f t="shared" si="4"/>
        <v>564.33416230856346</v>
      </c>
    </row>
    <row r="43" spans="1:45" ht="31.5" x14ac:dyDescent="0.2">
      <c r="A43" s="45" t="str">
        <f>[1]I0427_1037000158513_02_0_69_!A44</f>
        <v>1.2.1.1</v>
      </c>
      <c r="B43" s="46" t="str">
        <f>[1]I0427_1037000158513_02_0_69_!B44</f>
        <v>Реконструкция трансформаторных и иных подстанций, всего, в числе:</v>
      </c>
      <c r="C43" s="45" t="str">
        <f>[1]I0427_1037000158513_02_0_69_!C44</f>
        <v>Г</v>
      </c>
      <c r="D43" s="29" t="str">
        <f>[1]I0427_1037000158513_02_0_69_!E44</f>
        <v>нд</v>
      </c>
      <c r="E43" s="29" t="str">
        <f>[1]I0427_1037000158513_02_0_69_!F44</f>
        <v>нд</v>
      </c>
      <c r="F43" s="29" t="str">
        <f>[1]I0427_1037000158513_02_0_69_!G44</f>
        <v>нд</v>
      </c>
      <c r="G43" s="29" t="str">
        <f>[1]I0427_1037000158513_02_0_69_!H44</f>
        <v>нд</v>
      </c>
      <c r="H43" s="29"/>
      <c r="I43" s="31" t="str">
        <f>[1]I0427_1037000158513_02_0_69_!I44</f>
        <v>нд</v>
      </c>
      <c r="J43" s="31" t="str">
        <f>[1]I0427_1037000158513_02_0_69_!J44</f>
        <v>нд</v>
      </c>
      <c r="K43" s="31" t="str">
        <f>[1]I0427_1037000158513_02_0_69_!K44</f>
        <v>нд</v>
      </c>
      <c r="L43" s="31" t="str">
        <f>[1]I0427_1037000158513_02_0_69_!L44</f>
        <v>нд</v>
      </c>
      <c r="M43" s="31" t="str">
        <f>[1]I0427_1037000158513_02_0_69_!M44</f>
        <v>нд</v>
      </c>
      <c r="N43" s="31" t="str">
        <f>[1]I0427_1037000158513_02_0_69_!N44</f>
        <v>нд</v>
      </c>
      <c r="O43" s="31" t="str">
        <f>[1]I0427_1037000158513_02_0_69_!O44</f>
        <v>нд</v>
      </c>
      <c r="P43" s="31" t="str">
        <f>[1]I0427_1037000158513_02_0_69_!P44</f>
        <v>нд</v>
      </c>
      <c r="Q43" s="31" t="str">
        <f>[1]I0427_1037000158513_02_0_69_!Q44</f>
        <v>нд</v>
      </c>
      <c r="R43" s="31" t="str">
        <f>[1]I0427_1037000158513_02_0_69_!R44</f>
        <v>нд</v>
      </c>
      <c r="S43" s="31" t="str">
        <f>[1]I0427_1037000158513_02_0_69_!S44</f>
        <v>нд</v>
      </c>
      <c r="T43" s="31" t="str">
        <f>[1]I0427_1037000158513_02_0_69_!T44</f>
        <v>нд</v>
      </c>
      <c r="U43" s="31" t="str">
        <f>[1]I0427_1037000158513_02_0_69_!U44</f>
        <v>нд</v>
      </c>
      <c r="V43" s="31" t="str">
        <f>[1]I0427_1037000158513_02_0_69_!V44</f>
        <v>нд</v>
      </c>
      <c r="W43" s="31" t="str">
        <f>[1]I0427_1037000158513_02_0_69_!W44</f>
        <v>нд</v>
      </c>
      <c r="X43" s="31" t="str">
        <f>[1]I0427_1037000158513_02_0_69_!X44</f>
        <v>нд</v>
      </c>
      <c r="Y43" s="31" t="str">
        <f>[1]I0427_1037000158513_02_0_69_!Y44</f>
        <v>нд</v>
      </c>
      <c r="Z43" s="31" t="str">
        <f>[1]I0427_1037000158513_02_0_69_!Z44</f>
        <v>нд</v>
      </c>
      <c r="AA43" s="31" t="str">
        <f>[1]I0427_1037000158513_02_0_69_!AA44</f>
        <v>нд</v>
      </c>
      <c r="AB43" s="31" t="str">
        <f>[1]I0427_1037000158513_02_0_69_!AB44</f>
        <v>нд</v>
      </c>
      <c r="AC43" s="31" t="str">
        <f>[1]I0427_1037000158513_02_0_69_!AC44</f>
        <v>нд</v>
      </c>
      <c r="AD43" s="31" t="str">
        <f>[1]I0427_1037000158513_02_0_69_!AD44</f>
        <v>нд</v>
      </c>
      <c r="AE43" s="31" t="str">
        <f>[1]I0427_1037000158513_02_0_69_!AE44</f>
        <v>нд</v>
      </c>
      <c r="AF43" s="31" t="str">
        <f>[1]I0427_1037000158513_02_0_69_!AF44</f>
        <v>нд</v>
      </c>
      <c r="AG43" s="31" t="str">
        <f>[1]I0427_1037000158513_02_0_69_!AG44</f>
        <v>нд</v>
      </c>
      <c r="AH43" s="31" t="str">
        <f>[1]I0427_1037000158513_02_0_69_!AH44</f>
        <v>нд</v>
      </c>
      <c r="AI43" s="31" t="str">
        <f>[1]I0427_1037000158513_02_0_69_!AI44</f>
        <v>нд</v>
      </c>
      <c r="AJ43" s="31" t="str">
        <f>[1]I0427_1037000158513_02_0_69_!AJ44</f>
        <v>нд</v>
      </c>
      <c r="AK43" s="31" t="str">
        <f>[1]I0427_1037000158513_02_0_69_!AK44</f>
        <v>нд</v>
      </c>
      <c r="AL43" s="31" t="str">
        <f>[1]I0427_1037000158513_02_0_69_!AL44</f>
        <v>нд</v>
      </c>
      <c r="AM43" s="31" t="str">
        <f>[1]I0427_1037000158513_02_0_69_!AM44</f>
        <v>нд</v>
      </c>
      <c r="AN43" s="31" t="str">
        <f>[1]I0427_1037000158513_02_0_69_!AN44</f>
        <v>нд</v>
      </c>
      <c r="AO43" s="31" t="str">
        <f>[1]I0427_1037000158513_02_0_69_!AO44</f>
        <v>нд</v>
      </c>
      <c r="AP43" s="29" t="str">
        <f>[1]I0427_1037000158513_02_0_69_!AP44</f>
        <v>нд</v>
      </c>
      <c r="AQ43" s="49">
        <f t="shared" si="3"/>
        <v>0</v>
      </c>
      <c r="AR43" s="49">
        <f t="shared" si="4"/>
        <v>0</v>
      </c>
    </row>
    <row r="44" spans="1:45" ht="63" x14ac:dyDescent="0.2">
      <c r="A44" s="45" t="str">
        <f>[1]I0427_1037000158513_02_0_69_!A45</f>
        <v>1.2.1.2</v>
      </c>
      <c r="B44" s="46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4" s="45" t="str">
        <f>[1]I0427_1037000158513_02_0_69_!C45</f>
        <v>Г</v>
      </c>
      <c r="D44" s="29" t="str">
        <f>[1]I0427_1037000158513_02_0_69_!E45</f>
        <v>нд</v>
      </c>
      <c r="E44" s="29" t="str">
        <f>[1]I0427_1037000158513_02_0_69_!F45</f>
        <v>нд</v>
      </c>
      <c r="F44" s="29" t="str">
        <f>[1]I0427_1037000158513_02_0_69_!G45</f>
        <v>нд</v>
      </c>
      <c r="G44" s="29" t="str">
        <f>[1]I0427_1037000158513_02_0_69_!H45</f>
        <v>нд</v>
      </c>
      <c r="H44" s="29"/>
      <c r="I44" s="31">
        <f t="shared" ref="I44:AO44" si="16">SUM(I45:I51)</f>
        <v>59.014833860322788</v>
      </c>
      <c r="J44" s="31">
        <f t="shared" si="16"/>
        <v>0</v>
      </c>
      <c r="K44" s="31">
        <f t="shared" si="16"/>
        <v>0</v>
      </c>
      <c r="L44" s="31">
        <f t="shared" si="16"/>
        <v>614.93456882456337</v>
      </c>
      <c r="M44" s="31">
        <f t="shared" si="16"/>
        <v>10.028159820000001</v>
      </c>
      <c r="N44" s="31">
        <f t="shared" si="16"/>
        <v>30.078179504960005</v>
      </c>
      <c r="O44" s="31">
        <f t="shared" si="16"/>
        <v>509.91379704730008</v>
      </c>
      <c r="P44" s="31">
        <f t="shared" si="16"/>
        <v>64.91443245230333</v>
      </c>
      <c r="Q44" s="31">
        <f t="shared" si="16"/>
        <v>0</v>
      </c>
      <c r="R44" s="31">
        <f t="shared" si="16"/>
        <v>0</v>
      </c>
      <c r="S44" s="31">
        <f t="shared" si="16"/>
        <v>0</v>
      </c>
      <c r="T44" s="31">
        <f t="shared" si="16"/>
        <v>0</v>
      </c>
      <c r="U44" s="31">
        <f t="shared" si="16"/>
        <v>0</v>
      </c>
      <c r="V44" s="31">
        <f t="shared" si="16"/>
        <v>59.014833860322788</v>
      </c>
      <c r="W44" s="31">
        <f t="shared" si="16"/>
        <v>614.93456882456337</v>
      </c>
      <c r="X44" s="31">
        <f t="shared" si="16"/>
        <v>59.014833860322788</v>
      </c>
      <c r="Y44" s="31">
        <f t="shared" si="16"/>
        <v>614.93456882456337</v>
      </c>
      <c r="Z44" s="31">
        <f t="shared" si="16"/>
        <v>0</v>
      </c>
      <c r="AA44" s="31">
        <f t="shared" si="16"/>
        <v>0</v>
      </c>
      <c r="AB44" s="31">
        <f t="shared" si="16"/>
        <v>0</v>
      </c>
      <c r="AC44" s="31">
        <f t="shared" si="16"/>
        <v>0</v>
      </c>
      <c r="AD44" s="31">
        <f t="shared" si="16"/>
        <v>154.66152770566671</v>
      </c>
      <c r="AE44" s="31">
        <f t="shared" si="16"/>
        <v>0</v>
      </c>
      <c r="AF44" s="31">
        <f t="shared" si="16"/>
        <v>187.94460551816331</v>
      </c>
      <c r="AG44" s="31">
        <f t="shared" si="16"/>
        <v>0</v>
      </c>
      <c r="AH44" s="31">
        <f t="shared" si="16"/>
        <v>221.72802908473335</v>
      </c>
      <c r="AI44" s="31">
        <f t="shared" si="16"/>
        <v>0</v>
      </c>
      <c r="AJ44" s="31">
        <f t="shared" si="16"/>
        <v>50.600406516000007</v>
      </c>
      <c r="AK44" s="31">
        <f t="shared" si="16"/>
        <v>0</v>
      </c>
      <c r="AL44" s="31">
        <f t="shared" si="16"/>
        <v>0</v>
      </c>
      <c r="AM44" s="31">
        <f t="shared" si="16"/>
        <v>0</v>
      </c>
      <c r="AN44" s="31">
        <f t="shared" si="16"/>
        <v>614.93456882456337</v>
      </c>
      <c r="AO44" s="31">
        <f t="shared" si="16"/>
        <v>0</v>
      </c>
      <c r="AP44" s="48" t="str">
        <f>IF([1]I0427_1037000158513_02_0_69_!CT45="","",[1]I0427_1037000158513_02_0_69_!CT45)</f>
        <v>нд</v>
      </c>
      <c r="AQ44" s="49">
        <f t="shared" si="3"/>
        <v>614.93456882456348</v>
      </c>
      <c r="AR44" s="49">
        <f t="shared" si="4"/>
        <v>564.33416230856346</v>
      </c>
    </row>
    <row r="45" spans="1:45" ht="31.5" x14ac:dyDescent="0.2">
      <c r="A45" s="45" t="str">
        <f>[1]I0427_1037000158513_02_0_69_!A46</f>
        <v>1.2.1.2</v>
      </c>
      <c r="B45" s="46" t="str">
        <f>[1]I0427_1037000158513_02_0_69_!B46</f>
        <v>Монтаж системы сигнализации в трансформаторной подстанции</v>
      </c>
      <c r="C45" s="45" t="str">
        <f>[1]I0427_1037000158513_02_0_69_!C46</f>
        <v>О_000006001</v>
      </c>
      <c r="D45" s="29" t="str">
        <f>[1]I0427_1037000158513_02_0_69_!E46</f>
        <v>Н</v>
      </c>
      <c r="E45" s="29">
        <f>[1]I0427_1037000158513_02_0_69_!F46</f>
        <v>2025</v>
      </c>
      <c r="F45" s="29">
        <f>[1]I0427_1037000158513_02_0_69_!G46</f>
        <v>2025</v>
      </c>
      <c r="G45" s="29" t="str">
        <f>[1]I0427_1037000158513_02_0_69_!H46</f>
        <v>нд</v>
      </c>
      <c r="H45" s="29"/>
      <c r="I45" s="31">
        <v>0.30795933905950112</v>
      </c>
      <c r="J45" s="50" t="s">
        <v>52</v>
      </c>
      <c r="K45" s="31">
        <v>0</v>
      </c>
      <c r="L45" s="31">
        <f t="shared" ref="L45:L51" si="17">K45+W45</f>
        <v>3.2089363130000019</v>
      </c>
      <c r="M45" s="31">
        <v>0</v>
      </c>
      <c r="N45" s="31">
        <v>1.1449062460000003</v>
      </c>
      <c r="O45" s="31">
        <v>2.0640300670000014</v>
      </c>
      <c r="P45" s="31">
        <v>0</v>
      </c>
      <c r="Q45" s="51" t="s">
        <v>52</v>
      </c>
      <c r="R45" s="51" t="s">
        <v>52</v>
      </c>
      <c r="S45" s="51" t="s">
        <v>52</v>
      </c>
      <c r="T45" s="51" t="s">
        <v>52</v>
      </c>
      <c r="U45" s="51" t="s">
        <v>52</v>
      </c>
      <c r="V45" s="31">
        <f t="shared" ref="V45:V51" si="18">I45</f>
        <v>0.30795933905950112</v>
      </c>
      <c r="W45" s="31">
        <f>SUM(AB45,AD45,AF45,AH45,AJ45,AL45)</f>
        <v>3.2089363130000019</v>
      </c>
      <c r="X45" s="31">
        <f>V45</f>
        <v>0.30795933905950112</v>
      </c>
      <c r="Y45" s="31">
        <f>W45</f>
        <v>3.2089363130000019</v>
      </c>
      <c r="Z45" s="50" t="s">
        <v>52</v>
      </c>
      <c r="AA45" s="50" t="s">
        <v>52</v>
      </c>
      <c r="AB45" s="31">
        <v>0</v>
      </c>
      <c r="AC45" s="50" t="s">
        <v>52</v>
      </c>
      <c r="AD45" s="31">
        <v>3.2089363130000019</v>
      </c>
      <c r="AE45" s="50" t="s">
        <v>52</v>
      </c>
      <c r="AF45" s="31">
        <v>0</v>
      </c>
      <c r="AG45" s="50" t="s">
        <v>52</v>
      </c>
      <c r="AH45" s="31">
        <v>0</v>
      </c>
      <c r="AI45" s="50" t="s">
        <v>52</v>
      </c>
      <c r="AJ45" s="31">
        <v>0</v>
      </c>
      <c r="AK45" s="50" t="s">
        <v>52</v>
      </c>
      <c r="AL45" s="31">
        <v>0</v>
      </c>
      <c r="AM45" s="50" t="s">
        <v>52</v>
      </c>
      <c r="AN45" s="31">
        <f t="shared" si="2"/>
        <v>3.2089363130000019</v>
      </c>
      <c r="AO45" s="31">
        <f t="shared" si="2"/>
        <v>0</v>
      </c>
      <c r="AP45" s="48" t="str">
        <f>IF([1]I0427_1037000158513_02_0_69_!CT46="","",[1]I0427_1037000158513_02_0_69_!CT46)</f>
        <v>нд</v>
      </c>
      <c r="AQ45" s="49">
        <f t="shared" si="3"/>
        <v>3.2089363130000019</v>
      </c>
      <c r="AR45" s="49">
        <f t="shared" si="4"/>
        <v>3.2089363130000019</v>
      </c>
      <c r="AS45" s="52">
        <f>SUM(AE45,AG45,AI45)</f>
        <v>0</v>
      </c>
    </row>
    <row r="46" spans="1:45" ht="21" customHeight="1" x14ac:dyDescent="0.2">
      <c r="A46" s="45" t="str">
        <f>[1]I0427_1037000158513_02_0_69_!A47</f>
        <v>1.2.1.2</v>
      </c>
      <c r="B46" s="46" t="str">
        <f>[1]I0427_1037000158513_02_0_69_!B47</f>
        <v>Реконструкция РП Черных</v>
      </c>
      <c r="C46" s="45" t="str">
        <f>[1]I0427_1037000158513_02_0_69_!C47</f>
        <v>О_000000002</v>
      </c>
      <c r="D46" s="29" t="str">
        <f>[1]I0427_1037000158513_02_0_69_!E47</f>
        <v>П</v>
      </c>
      <c r="E46" s="29">
        <f>[1]I0427_1037000158513_02_0_69_!F47</f>
        <v>2028</v>
      </c>
      <c r="F46" s="29">
        <f>[1]I0427_1037000158513_02_0_69_!G47</f>
        <v>2028</v>
      </c>
      <c r="G46" s="29" t="str">
        <f>[1]I0427_1037000158513_02_0_69_!H47</f>
        <v>нд</v>
      </c>
      <c r="H46" s="29"/>
      <c r="I46" s="31">
        <v>4.8560850783109411</v>
      </c>
      <c r="J46" s="50" t="s">
        <v>52</v>
      </c>
      <c r="K46" s="31">
        <v>0</v>
      </c>
      <c r="L46" s="31">
        <f t="shared" si="17"/>
        <v>50.600406516000007</v>
      </c>
      <c r="M46" s="31">
        <v>1.2629902500000001</v>
      </c>
      <c r="N46" s="31">
        <v>1.2878060132999996</v>
      </c>
      <c r="O46" s="31">
        <v>42.102665216100007</v>
      </c>
      <c r="P46" s="31">
        <v>5.9469450366000007</v>
      </c>
      <c r="Q46" s="51" t="s">
        <v>52</v>
      </c>
      <c r="R46" s="51" t="s">
        <v>52</v>
      </c>
      <c r="S46" s="51" t="s">
        <v>52</v>
      </c>
      <c r="T46" s="51" t="s">
        <v>52</v>
      </c>
      <c r="U46" s="51" t="s">
        <v>52</v>
      </c>
      <c r="V46" s="31">
        <f t="shared" si="18"/>
        <v>4.8560850783109411</v>
      </c>
      <c r="W46" s="31">
        <f t="shared" ref="W46:W51" si="19">SUM(AB46,AD46,AF46,AH46,AJ46,AL46)</f>
        <v>50.600406516000007</v>
      </c>
      <c r="X46" s="31">
        <f t="shared" ref="X46:Y51" si="20">V46</f>
        <v>4.8560850783109411</v>
      </c>
      <c r="Y46" s="31">
        <f t="shared" si="20"/>
        <v>50.600406516000007</v>
      </c>
      <c r="Z46" s="50" t="s">
        <v>52</v>
      </c>
      <c r="AA46" s="50" t="s">
        <v>52</v>
      </c>
      <c r="AB46" s="31">
        <v>0</v>
      </c>
      <c r="AC46" s="50" t="s">
        <v>52</v>
      </c>
      <c r="AD46" s="31">
        <v>0</v>
      </c>
      <c r="AE46" s="50" t="s">
        <v>52</v>
      </c>
      <c r="AF46" s="31">
        <v>0</v>
      </c>
      <c r="AG46" s="50" t="s">
        <v>52</v>
      </c>
      <c r="AH46" s="31">
        <v>0</v>
      </c>
      <c r="AI46" s="50" t="s">
        <v>52</v>
      </c>
      <c r="AJ46" s="31">
        <v>50.600406516000007</v>
      </c>
      <c r="AK46" s="50" t="s">
        <v>52</v>
      </c>
      <c r="AL46" s="31">
        <v>0</v>
      </c>
      <c r="AM46" s="50" t="s">
        <v>52</v>
      </c>
      <c r="AN46" s="31">
        <f t="shared" si="2"/>
        <v>50.600406516000007</v>
      </c>
      <c r="AO46" s="31">
        <f t="shared" si="2"/>
        <v>0</v>
      </c>
      <c r="AP46" s="48" t="str">
        <f>IF([1]I0427_1037000158513_02_0_69_!CT47="","",[1]I0427_1037000158513_02_0_69_!CT47)</f>
        <v>нд</v>
      </c>
      <c r="AQ46" s="49"/>
      <c r="AR46" s="49"/>
      <c r="AS46" s="52"/>
    </row>
    <row r="47" spans="1:45" ht="33.75" customHeight="1" x14ac:dyDescent="0.2">
      <c r="A47" s="45" t="str">
        <f>[1]I0427_1037000158513_02_0_69_!A48</f>
        <v>1.2.1.2</v>
      </c>
      <c r="B47" s="46" t="str">
        <f>[1]I0427_1037000158513_02_0_69_!B48</f>
        <v>Строительство РП от ПС "Центральная"</v>
      </c>
      <c r="C47" s="45" t="str">
        <f>[1]I0427_1037000158513_02_0_69_!C48</f>
        <v>О_000000003</v>
      </c>
      <c r="D47" s="29" t="str">
        <f>[1]I0427_1037000158513_02_0_69_!E48</f>
        <v>П</v>
      </c>
      <c r="E47" s="29">
        <f>[1]I0427_1037000158513_02_0_69_!F48</f>
        <v>2027</v>
      </c>
      <c r="F47" s="29">
        <f>[1]I0427_1037000158513_02_0_69_!G48</f>
        <v>2027</v>
      </c>
      <c r="G47" s="29" t="str">
        <f>[1]I0427_1037000158513_02_0_69_!H48</f>
        <v>нд</v>
      </c>
      <c r="H47" s="29"/>
      <c r="I47" s="31">
        <v>6.9454991093186189</v>
      </c>
      <c r="J47" s="50" t="s">
        <v>52</v>
      </c>
      <c r="K47" s="31">
        <v>0</v>
      </c>
      <c r="L47" s="31">
        <f t="shared" si="17"/>
        <v>72.372100719100004</v>
      </c>
      <c r="M47" s="31">
        <v>1.2667478000000001</v>
      </c>
      <c r="N47" s="31">
        <v>10.947101603599993</v>
      </c>
      <c r="O47" s="31">
        <v>54.491804904300011</v>
      </c>
      <c r="P47" s="31">
        <v>5.6664464111999999</v>
      </c>
      <c r="Q47" s="51" t="s">
        <v>52</v>
      </c>
      <c r="R47" s="51" t="s">
        <v>52</v>
      </c>
      <c r="S47" s="51" t="s">
        <v>52</v>
      </c>
      <c r="T47" s="51" t="s">
        <v>52</v>
      </c>
      <c r="U47" s="51" t="s">
        <v>52</v>
      </c>
      <c r="V47" s="31">
        <f t="shared" si="18"/>
        <v>6.9454991093186189</v>
      </c>
      <c r="W47" s="31">
        <f t="shared" si="19"/>
        <v>72.372100719100004</v>
      </c>
      <c r="X47" s="31">
        <f t="shared" si="20"/>
        <v>6.9454991093186189</v>
      </c>
      <c r="Y47" s="31">
        <f t="shared" si="20"/>
        <v>72.372100719100004</v>
      </c>
      <c r="Z47" s="50" t="s">
        <v>52</v>
      </c>
      <c r="AA47" s="50" t="s">
        <v>52</v>
      </c>
      <c r="AB47" s="31">
        <v>0</v>
      </c>
      <c r="AC47" s="50" t="s">
        <v>52</v>
      </c>
      <c r="AD47" s="31">
        <v>0</v>
      </c>
      <c r="AE47" s="50" t="s">
        <v>52</v>
      </c>
      <c r="AF47" s="31">
        <v>0</v>
      </c>
      <c r="AG47" s="50" t="s">
        <v>52</v>
      </c>
      <c r="AH47" s="31">
        <v>72.372100719100004</v>
      </c>
      <c r="AI47" s="50" t="s">
        <v>52</v>
      </c>
      <c r="AJ47" s="31">
        <v>0</v>
      </c>
      <c r="AK47" s="50" t="s">
        <v>52</v>
      </c>
      <c r="AL47" s="31">
        <v>0</v>
      </c>
      <c r="AM47" s="50" t="s">
        <v>52</v>
      </c>
      <c r="AN47" s="31">
        <f t="shared" si="2"/>
        <v>72.372100719100004</v>
      </c>
      <c r="AO47" s="31">
        <f t="shared" si="2"/>
        <v>0</v>
      </c>
      <c r="AP47" s="48" t="str">
        <f>IF([1]I0427_1037000158513_02_0_69_!CT48="","",[1]I0427_1037000158513_02_0_69_!CT48)</f>
        <v>нд</v>
      </c>
      <c r="AQ47" s="49">
        <f t="shared" si="3"/>
        <v>72.372100719100004</v>
      </c>
      <c r="AR47" s="49">
        <f t="shared" si="4"/>
        <v>72.372100719100004</v>
      </c>
    </row>
    <row r="48" spans="1:45" ht="15.75" x14ac:dyDescent="0.2">
      <c r="A48" s="45" t="str">
        <f>[1]I0427_1037000158513_02_0_69_!A49</f>
        <v>1.2.1.2</v>
      </c>
      <c r="B48" s="46" t="str">
        <f>[1]I0427_1037000158513_02_0_69_!B49</f>
        <v>Реконструкция РП "Академический"</v>
      </c>
      <c r="C48" s="45" t="str">
        <f>[1]I0427_1037000158513_02_0_69_!C49</f>
        <v>О_000000004</v>
      </c>
      <c r="D48" s="29" t="str">
        <f>[1]I0427_1037000158513_02_0_69_!E49</f>
        <v>П</v>
      </c>
      <c r="E48" s="29">
        <f>[1]I0427_1037000158513_02_0_69_!F49</f>
        <v>2027</v>
      </c>
      <c r="F48" s="29">
        <f>[1]I0427_1037000158513_02_0_69_!G49</f>
        <v>2027</v>
      </c>
      <c r="G48" s="29" t="str">
        <f>[1]I0427_1037000158513_02_0_69_!H49</f>
        <v>нд</v>
      </c>
      <c r="H48" s="29"/>
      <c r="I48" s="31">
        <v>6.0119108916410759</v>
      </c>
      <c r="J48" s="50" t="s">
        <v>52</v>
      </c>
      <c r="K48" s="31">
        <v>0</v>
      </c>
      <c r="L48" s="31">
        <f t="shared" si="17"/>
        <v>62.644111490900009</v>
      </c>
      <c r="M48" s="31">
        <v>1.2122677500000001</v>
      </c>
      <c r="N48" s="31">
        <v>1.3588746878500018</v>
      </c>
      <c r="O48" s="31">
        <v>53.503327194300013</v>
      </c>
      <c r="P48" s="31">
        <v>6.5696418587500007</v>
      </c>
      <c r="Q48" s="51" t="s">
        <v>52</v>
      </c>
      <c r="R48" s="51" t="s">
        <v>52</v>
      </c>
      <c r="S48" s="51" t="s">
        <v>52</v>
      </c>
      <c r="T48" s="51" t="s">
        <v>52</v>
      </c>
      <c r="U48" s="51" t="s">
        <v>52</v>
      </c>
      <c r="V48" s="31">
        <f t="shared" si="18"/>
        <v>6.0119108916410759</v>
      </c>
      <c r="W48" s="31">
        <f t="shared" si="19"/>
        <v>62.644111490900009</v>
      </c>
      <c r="X48" s="31">
        <f t="shared" si="20"/>
        <v>6.0119108916410759</v>
      </c>
      <c r="Y48" s="31">
        <f t="shared" si="20"/>
        <v>62.644111490900009</v>
      </c>
      <c r="Z48" s="50" t="s">
        <v>52</v>
      </c>
      <c r="AA48" s="50" t="s">
        <v>52</v>
      </c>
      <c r="AB48" s="31">
        <v>0</v>
      </c>
      <c r="AC48" s="50" t="s">
        <v>52</v>
      </c>
      <c r="AD48" s="31">
        <v>0</v>
      </c>
      <c r="AE48" s="50" t="s">
        <v>52</v>
      </c>
      <c r="AF48" s="31">
        <v>0</v>
      </c>
      <c r="AG48" s="50" t="s">
        <v>52</v>
      </c>
      <c r="AH48" s="31">
        <v>62.644111490900009</v>
      </c>
      <c r="AI48" s="50" t="s">
        <v>52</v>
      </c>
      <c r="AJ48" s="31">
        <v>0</v>
      </c>
      <c r="AK48" s="50" t="s">
        <v>52</v>
      </c>
      <c r="AL48" s="31">
        <v>0</v>
      </c>
      <c r="AM48" s="50" t="s">
        <v>52</v>
      </c>
      <c r="AN48" s="31">
        <f t="shared" si="2"/>
        <v>62.644111490900009</v>
      </c>
      <c r="AO48" s="31">
        <f t="shared" si="2"/>
        <v>0</v>
      </c>
      <c r="AP48" s="48" t="str">
        <f>IF([1]I0427_1037000158513_02_0_69_!CT49="","",[1]I0427_1037000158513_02_0_69_!CT49)</f>
        <v>нд</v>
      </c>
      <c r="AQ48" s="49">
        <f t="shared" si="3"/>
        <v>62.644111490900009</v>
      </c>
      <c r="AR48" s="49">
        <f t="shared" si="4"/>
        <v>62.644111490900009</v>
      </c>
      <c r="AS48" s="52">
        <f>SUM(AE48,AG48,AI48)</f>
        <v>0</v>
      </c>
    </row>
    <row r="49" spans="1:45" ht="32.25" customHeight="1" x14ac:dyDescent="0.2">
      <c r="A49" s="45" t="str">
        <f>[1]I0427_1037000158513_02_0_69_!A50</f>
        <v>1.2.1.2</v>
      </c>
      <c r="B49" s="46" t="str">
        <f>[1]I0427_1037000158513_02_0_69_!B50</f>
        <v>Реконструкция ПС "ГПП-35/10 Сиб" 35/10кВ</v>
      </c>
      <c r="C49" s="45" t="str">
        <f>[1]I0427_1037000158513_02_0_69_!C50</f>
        <v>О_100000005</v>
      </c>
      <c r="D49" s="29" t="str">
        <f>[1]I0427_1037000158513_02_0_69_!E50</f>
        <v>П</v>
      </c>
      <c r="E49" s="29">
        <f>[1]I0427_1037000158513_02_0_69_!F50</f>
        <v>2026</v>
      </c>
      <c r="F49" s="29">
        <f>[1]I0427_1037000158513_02_0_69_!G50</f>
        <v>2026</v>
      </c>
      <c r="G49" s="29" t="str">
        <f>[1]I0427_1037000158513_02_0_69_!H50</f>
        <v>нд</v>
      </c>
      <c r="H49" s="29"/>
      <c r="I49" s="31">
        <v>18.036910318441777</v>
      </c>
      <c r="J49" s="50" t="s">
        <v>52</v>
      </c>
      <c r="K49" s="31">
        <v>0</v>
      </c>
      <c r="L49" s="31">
        <f t="shared" si="17"/>
        <v>187.94460551816331</v>
      </c>
      <c r="M49" s="31">
        <v>2.9852510200000002</v>
      </c>
      <c r="N49" s="31">
        <v>4.6090300500100065</v>
      </c>
      <c r="O49" s="31">
        <v>159.09444454065002</v>
      </c>
      <c r="P49" s="31">
        <v>21.255879907503331</v>
      </c>
      <c r="Q49" s="51" t="s">
        <v>52</v>
      </c>
      <c r="R49" s="51" t="s">
        <v>52</v>
      </c>
      <c r="S49" s="51" t="s">
        <v>52</v>
      </c>
      <c r="T49" s="51" t="s">
        <v>52</v>
      </c>
      <c r="U49" s="51" t="s">
        <v>52</v>
      </c>
      <c r="V49" s="31">
        <f t="shared" si="18"/>
        <v>18.036910318441777</v>
      </c>
      <c r="W49" s="31">
        <f t="shared" si="19"/>
        <v>187.94460551816331</v>
      </c>
      <c r="X49" s="31">
        <f t="shared" si="20"/>
        <v>18.036910318441777</v>
      </c>
      <c r="Y49" s="31">
        <f t="shared" si="20"/>
        <v>187.94460551816331</v>
      </c>
      <c r="Z49" s="50" t="s">
        <v>52</v>
      </c>
      <c r="AA49" s="50" t="s">
        <v>52</v>
      </c>
      <c r="AB49" s="31">
        <v>0</v>
      </c>
      <c r="AC49" s="50" t="s">
        <v>52</v>
      </c>
      <c r="AD49" s="31">
        <v>0</v>
      </c>
      <c r="AE49" s="50" t="s">
        <v>52</v>
      </c>
      <c r="AF49" s="31">
        <v>187.94460551816331</v>
      </c>
      <c r="AG49" s="50" t="s">
        <v>52</v>
      </c>
      <c r="AH49" s="31">
        <v>0</v>
      </c>
      <c r="AI49" s="50" t="s">
        <v>52</v>
      </c>
      <c r="AJ49" s="31">
        <v>0</v>
      </c>
      <c r="AK49" s="50" t="s">
        <v>52</v>
      </c>
      <c r="AL49" s="31">
        <v>0</v>
      </c>
      <c r="AM49" s="50" t="s">
        <v>52</v>
      </c>
      <c r="AN49" s="31">
        <f t="shared" si="2"/>
        <v>187.94460551816331</v>
      </c>
      <c r="AO49" s="31">
        <f t="shared" si="2"/>
        <v>0</v>
      </c>
      <c r="AP49" s="48" t="str">
        <f>IF([1]I0427_1037000158513_02_0_69_!CT50="","",[1]I0427_1037000158513_02_0_69_!CT50)</f>
        <v>нд</v>
      </c>
      <c r="AQ49" s="49"/>
      <c r="AR49" s="49"/>
      <c r="AS49" s="52"/>
    </row>
    <row r="50" spans="1:45" ht="32.25" customHeight="1" x14ac:dyDescent="0.2">
      <c r="A50" s="45" t="str">
        <f>[1]I0427_1037000158513_02_0_69_!A51</f>
        <v>1.2.1.2</v>
      </c>
      <c r="B50" s="46" t="str">
        <f>[1]I0427_1037000158513_02_0_69_!B51</f>
        <v>Реконструкция ПС "ДСЗ"35/10кВ</v>
      </c>
      <c r="C50" s="45" t="str">
        <f>[1]I0427_1037000158513_02_0_69_!C51</f>
        <v>О_100000006</v>
      </c>
      <c r="D50" s="29" t="str">
        <f>[1]I0427_1037000158513_02_0_69_!E51</f>
        <v>П</v>
      </c>
      <c r="E50" s="29">
        <f>[1]I0427_1037000158513_02_0_69_!F51</f>
        <v>2027</v>
      </c>
      <c r="F50" s="29">
        <f>[1]I0427_1037000158513_02_0_69_!G51</f>
        <v>2027</v>
      </c>
      <c r="G50" s="29" t="str">
        <f>[1]I0427_1037000158513_02_0_69_!H51</f>
        <v>нд</v>
      </c>
      <c r="H50" s="29"/>
      <c r="I50" s="31">
        <v>8.32167148509917</v>
      </c>
      <c r="J50" s="50" t="s">
        <v>52</v>
      </c>
      <c r="K50" s="31">
        <v>0</v>
      </c>
      <c r="L50" s="31">
        <f t="shared" si="17"/>
        <v>86.711816874733344</v>
      </c>
      <c r="M50" s="31">
        <v>1.3766400000000001</v>
      </c>
      <c r="N50" s="31">
        <v>5.7986413742000025</v>
      </c>
      <c r="O50" s="31">
        <v>71.864916225950012</v>
      </c>
      <c r="P50" s="31">
        <v>7.6716192745833336</v>
      </c>
      <c r="Q50" s="51" t="s">
        <v>52</v>
      </c>
      <c r="R50" s="51" t="s">
        <v>52</v>
      </c>
      <c r="S50" s="51" t="s">
        <v>52</v>
      </c>
      <c r="T50" s="51" t="s">
        <v>52</v>
      </c>
      <c r="U50" s="51" t="s">
        <v>52</v>
      </c>
      <c r="V50" s="31">
        <f t="shared" si="18"/>
        <v>8.32167148509917</v>
      </c>
      <c r="W50" s="31">
        <f t="shared" si="19"/>
        <v>86.711816874733344</v>
      </c>
      <c r="X50" s="31">
        <f t="shared" si="20"/>
        <v>8.32167148509917</v>
      </c>
      <c r="Y50" s="31">
        <f t="shared" si="20"/>
        <v>86.711816874733344</v>
      </c>
      <c r="Z50" s="50" t="s">
        <v>52</v>
      </c>
      <c r="AA50" s="50" t="s">
        <v>52</v>
      </c>
      <c r="AB50" s="31">
        <v>0</v>
      </c>
      <c r="AC50" s="50" t="s">
        <v>52</v>
      </c>
      <c r="AD50" s="31">
        <v>0</v>
      </c>
      <c r="AE50" s="50" t="s">
        <v>52</v>
      </c>
      <c r="AF50" s="31">
        <v>0</v>
      </c>
      <c r="AG50" s="50" t="s">
        <v>52</v>
      </c>
      <c r="AH50" s="31">
        <v>86.711816874733344</v>
      </c>
      <c r="AI50" s="50" t="s">
        <v>52</v>
      </c>
      <c r="AJ50" s="31">
        <v>0</v>
      </c>
      <c r="AK50" s="50" t="s">
        <v>52</v>
      </c>
      <c r="AL50" s="31">
        <v>0</v>
      </c>
      <c r="AM50" s="50" t="s">
        <v>52</v>
      </c>
      <c r="AN50" s="31">
        <f t="shared" si="2"/>
        <v>86.711816874733344</v>
      </c>
      <c r="AO50" s="31">
        <f t="shared" si="2"/>
        <v>0</v>
      </c>
      <c r="AP50" s="48" t="str">
        <f>IF([1]I0427_1037000158513_02_0_69_!CT51="","",[1]I0427_1037000158513_02_0_69_!CT51)</f>
        <v>нд</v>
      </c>
      <c r="AQ50" s="49"/>
      <c r="AR50" s="49"/>
      <c r="AS50" s="52"/>
    </row>
    <row r="51" spans="1:45" ht="32.25" customHeight="1" x14ac:dyDescent="0.2">
      <c r="A51" s="45" t="str">
        <f>[1]I0427_1037000158513_02_0_69_!A52</f>
        <v>1.2.1.2</v>
      </c>
      <c r="B51" s="46" t="str">
        <f>[1]I0427_1037000158513_02_0_69_!B52</f>
        <v>Реконструкция ПС "Академическая"35/10кВ</v>
      </c>
      <c r="C51" s="45" t="str">
        <f>[1]I0427_1037000158513_02_0_69_!C52</f>
        <v>О_100000007</v>
      </c>
      <c r="D51" s="29" t="str">
        <f>[1]I0427_1037000158513_02_0_69_!E52</f>
        <v>П</v>
      </c>
      <c r="E51" s="29">
        <f>[1]I0427_1037000158513_02_0_69_!F52</f>
        <v>2025</v>
      </c>
      <c r="F51" s="29">
        <f>[1]I0427_1037000158513_02_0_69_!G52</f>
        <v>2025</v>
      </c>
      <c r="G51" s="29" t="str">
        <f>[1]I0427_1037000158513_02_0_69_!H52</f>
        <v>нд</v>
      </c>
      <c r="H51" s="29"/>
      <c r="I51" s="31">
        <v>14.5347976384517</v>
      </c>
      <c r="J51" s="50" t="s">
        <v>52</v>
      </c>
      <c r="K51" s="31">
        <v>0</v>
      </c>
      <c r="L51" s="31">
        <f t="shared" si="17"/>
        <v>151.4525913926667</v>
      </c>
      <c r="M51" s="31">
        <v>1.9242630000000003</v>
      </c>
      <c r="N51" s="31">
        <v>4.9318195300000012</v>
      </c>
      <c r="O51" s="31">
        <v>126.79260889900002</v>
      </c>
      <c r="P51" s="31">
        <v>17.803899963666669</v>
      </c>
      <c r="Q51" s="51" t="s">
        <v>52</v>
      </c>
      <c r="R51" s="51" t="s">
        <v>52</v>
      </c>
      <c r="S51" s="51" t="s">
        <v>52</v>
      </c>
      <c r="T51" s="51" t="s">
        <v>52</v>
      </c>
      <c r="U51" s="51" t="s">
        <v>52</v>
      </c>
      <c r="V51" s="31">
        <f t="shared" si="18"/>
        <v>14.5347976384517</v>
      </c>
      <c r="W51" s="31">
        <f t="shared" si="19"/>
        <v>151.4525913926667</v>
      </c>
      <c r="X51" s="31">
        <f t="shared" si="20"/>
        <v>14.5347976384517</v>
      </c>
      <c r="Y51" s="31">
        <f t="shared" si="20"/>
        <v>151.4525913926667</v>
      </c>
      <c r="Z51" s="50" t="s">
        <v>52</v>
      </c>
      <c r="AA51" s="50" t="s">
        <v>52</v>
      </c>
      <c r="AB51" s="31">
        <v>0</v>
      </c>
      <c r="AC51" s="50" t="s">
        <v>52</v>
      </c>
      <c r="AD51" s="31">
        <v>151.4525913926667</v>
      </c>
      <c r="AE51" s="50" t="s">
        <v>52</v>
      </c>
      <c r="AF51" s="31">
        <v>0</v>
      </c>
      <c r="AG51" s="50" t="s">
        <v>52</v>
      </c>
      <c r="AH51" s="31">
        <v>0</v>
      </c>
      <c r="AI51" s="50" t="s">
        <v>52</v>
      </c>
      <c r="AJ51" s="31">
        <v>0</v>
      </c>
      <c r="AK51" s="50" t="s">
        <v>52</v>
      </c>
      <c r="AL51" s="31">
        <v>0</v>
      </c>
      <c r="AM51" s="50" t="s">
        <v>52</v>
      </c>
      <c r="AN51" s="31">
        <f t="shared" si="2"/>
        <v>151.4525913926667</v>
      </c>
      <c r="AO51" s="31">
        <f t="shared" si="2"/>
        <v>0</v>
      </c>
      <c r="AP51" s="48" t="str">
        <f>IF([1]I0427_1037000158513_02_0_69_!CT52="","",[1]I0427_1037000158513_02_0_69_!CT52)</f>
        <v>нд</v>
      </c>
      <c r="AQ51" s="49"/>
      <c r="AR51" s="49"/>
      <c r="AS51" s="52"/>
    </row>
    <row r="52" spans="1:45" ht="47.25" x14ac:dyDescent="0.2">
      <c r="A52" s="45" t="str">
        <f>[1]I0427_1037000158513_02_0_69_!A53</f>
        <v>1.2.2</v>
      </c>
      <c r="B52" s="46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2" s="45" t="str">
        <f>[1]I0427_1037000158513_02_0_69_!C53</f>
        <v>Г</v>
      </c>
      <c r="D52" s="29" t="str">
        <f>[1]I0427_1037000158513_02_0_69_!E53</f>
        <v>нд</v>
      </c>
      <c r="E52" s="29" t="str">
        <f>[1]I0427_1037000158513_02_0_69_!F53</f>
        <v>нд</v>
      </c>
      <c r="F52" s="29" t="str">
        <f>[1]I0427_1037000158513_02_0_69_!G53</f>
        <v>нд</v>
      </c>
      <c r="G52" s="29" t="str">
        <f>[1]I0427_1037000158513_02_0_69_!H53</f>
        <v>нд</v>
      </c>
      <c r="H52" s="29"/>
      <c r="I52" s="31">
        <f>SUM(I53,I54)</f>
        <v>0</v>
      </c>
      <c r="J52" s="31">
        <f t="shared" ref="J52:AM52" si="21">SUM(J53,J54)</f>
        <v>0</v>
      </c>
      <c r="K52" s="31">
        <f t="shared" si="21"/>
        <v>0</v>
      </c>
      <c r="L52" s="31">
        <f t="shared" si="21"/>
        <v>0</v>
      </c>
      <c r="M52" s="31">
        <f t="shared" si="21"/>
        <v>0</v>
      </c>
      <c r="N52" s="31">
        <f t="shared" si="21"/>
        <v>0</v>
      </c>
      <c r="O52" s="31">
        <f t="shared" si="21"/>
        <v>0</v>
      </c>
      <c r="P52" s="31">
        <f t="shared" si="21"/>
        <v>0</v>
      </c>
      <c r="Q52" s="31">
        <f t="shared" si="21"/>
        <v>0</v>
      </c>
      <c r="R52" s="31">
        <f t="shared" si="21"/>
        <v>0</v>
      </c>
      <c r="S52" s="31">
        <f t="shared" si="21"/>
        <v>0</v>
      </c>
      <c r="T52" s="31">
        <f t="shared" si="21"/>
        <v>0</v>
      </c>
      <c r="U52" s="31">
        <f t="shared" si="21"/>
        <v>0</v>
      </c>
      <c r="V52" s="31">
        <f t="shared" si="21"/>
        <v>0</v>
      </c>
      <c r="W52" s="31">
        <f t="shared" si="21"/>
        <v>0</v>
      </c>
      <c r="X52" s="31">
        <f t="shared" si="21"/>
        <v>0</v>
      </c>
      <c r="Y52" s="31">
        <f t="shared" si="21"/>
        <v>0</v>
      </c>
      <c r="Z52" s="31">
        <f t="shared" si="21"/>
        <v>0</v>
      </c>
      <c r="AA52" s="31">
        <f t="shared" si="21"/>
        <v>0</v>
      </c>
      <c r="AB52" s="31">
        <f t="shared" si="21"/>
        <v>0</v>
      </c>
      <c r="AC52" s="31">
        <f t="shared" si="21"/>
        <v>0</v>
      </c>
      <c r="AD52" s="31">
        <f t="shared" si="21"/>
        <v>0</v>
      </c>
      <c r="AE52" s="31">
        <f t="shared" si="21"/>
        <v>0</v>
      </c>
      <c r="AF52" s="31">
        <f t="shared" si="21"/>
        <v>0</v>
      </c>
      <c r="AG52" s="31">
        <f t="shared" si="21"/>
        <v>0</v>
      </c>
      <c r="AH52" s="31">
        <f t="shared" si="21"/>
        <v>0</v>
      </c>
      <c r="AI52" s="31">
        <f t="shared" si="21"/>
        <v>0</v>
      </c>
      <c r="AJ52" s="31">
        <f t="shared" si="21"/>
        <v>0</v>
      </c>
      <c r="AK52" s="31">
        <f t="shared" si="21"/>
        <v>0</v>
      </c>
      <c r="AL52" s="31">
        <f t="shared" si="21"/>
        <v>0</v>
      </c>
      <c r="AM52" s="31">
        <f t="shared" si="21"/>
        <v>0</v>
      </c>
      <c r="AN52" s="31">
        <f t="shared" si="2"/>
        <v>0</v>
      </c>
      <c r="AO52" s="31">
        <f t="shared" si="2"/>
        <v>0</v>
      </c>
      <c r="AP52" s="48" t="str">
        <f>IF([1]I0427_1037000158513_02_0_69_!CT53="","",[1]I0427_1037000158513_02_0_69_!CT53)</f>
        <v>нд</v>
      </c>
      <c r="AQ52" s="49">
        <f t="shared" si="3"/>
        <v>0</v>
      </c>
      <c r="AR52" s="49">
        <f t="shared" si="4"/>
        <v>0</v>
      </c>
    </row>
    <row r="53" spans="1:45" ht="31.5" x14ac:dyDescent="0.2">
      <c r="A53" s="45" t="str">
        <f>[1]I0427_1037000158513_02_0_69_!A54</f>
        <v>1.2.2.1</v>
      </c>
      <c r="B53" s="46" t="str">
        <f>[1]I0427_1037000158513_02_0_69_!B54</f>
        <v>Реконструкция линий электропередачи, всего, в том числе:</v>
      </c>
      <c r="C53" s="45" t="str">
        <f>[1]I0427_1037000158513_02_0_69_!C54</f>
        <v>Г</v>
      </c>
      <c r="D53" s="29" t="str">
        <f>[1]I0427_1037000158513_02_0_69_!E54</f>
        <v>нд</v>
      </c>
      <c r="E53" s="29" t="str">
        <f>[1]I0427_1037000158513_02_0_69_!F54</f>
        <v>нд</v>
      </c>
      <c r="F53" s="29" t="str">
        <f>[1]I0427_1037000158513_02_0_69_!G54</f>
        <v>нд</v>
      </c>
      <c r="G53" s="29" t="str">
        <f>[1]I0427_1037000158513_02_0_69_!H54</f>
        <v>нд</v>
      </c>
      <c r="H53" s="29"/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f t="shared" si="2"/>
        <v>0</v>
      </c>
      <c r="AO53" s="31">
        <f t="shared" si="2"/>
        <v>0</v>
      </c>
      <c r="AP53" s="48" t="str">
        <f>IF([1]I0427_1037000158513_02_0_69_!CT54="","",[1]I0427_1037000158513_02_0_69_!CT54)</f>
        <v>нд</v>
      </c>
      <c r="AQ53" s="49">
        <f t="shared" si="3"/>
        <v>0</v>
      </c>
      <c r="AR53" s="49">
        <f t="shared" si="4"/>
        <v>0</v>
      </c>
    </row>
    <row r="54" spans="1:45" ht="47.25" x14ac:dyDescent="0.2">
      <c r="A54" s="45" t="str">
        <f>[1]I0427_1037000158513_02_0_69_!A55</f>
        <v>1.2.2.2</v>
      </c>
      <c r="B54" s="46" t="str">
        <f>[1]I0427_1037000158513_02_0_69_!B55</f>
        <v>Модернизация, техническое перевооружение линий электропередачи, всего, в том числе:</v>
      </c>
      <c r="C54" s="45" t="str">
        <f>[1]I0427_1037000158513_02_0_69_!C55</f>
        <v>Г</v>
      </c>
      <c r="D54" s="29" t="str">
        <f>[1]I0427_1037000158513_02_0_69_!E55</f>
        <v>нд</v>
      </c>
      <c r="E54" s="29" t="str">
        <f>[1]I0427_1037000158513_02_0_69_!F55</f>
        <v>нд</v>
      </c>
      <c r="F54" s="29" t="str">
        <f>[1]I0427_1037000158513_02_0_69_!G55</f>
        <v>нд</v>
      </c>
      <c r="G54" s="29" t="str">
        <f>[1]I0427_1037000158513_02_0_69_!H55</f>
        <v>нд</v>
      </c>
      <c r="H54" s="29"/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f t="shared" si="2"/>
        <v>0</v>
      </c>
      <c r="AO54" s="31">
        <f t="shared" si="2"/>
        <v>0</v>
      </c>
      <c r="AP54" s="48" t="str">
        <f>IF([1]I0427_1037000158513_02_0_69_!CT55="","",[1]I0427_1037000158513_02_0_69_!CT55)</f>
        <v>нд</v>
      </c>
      <c r="AQ54" s="49">
        <f t="shared" si="3"/>
        <v>0</v>
      </c>
      <c r="AR54" s="49">
        <f t="shared" si="4"/>
        <v>0</v>
      </c>
    </row>
    <row r="55" spans="1:45" ht="47.25" x14ac:dyDescent="0.2">
      <c r="A55" s="45" t="str">
        <f>[1]I0427_1037000158513_02_0_69_!A56</f>
        <v>1.2.3</v>
      </c>
      <c r="B55" s="46" t="str">
        <f>[1]I0427_1037000158513_02_0_69_!B56</f>
        <v>Развитие и модернизация учета электрической энергии (мощности), всего, в том числе:</v>
      </c>
      <c r="C55" s="45" t="str">
        <f>[1]I0427_1037000158513_02_0_69_!C56</f>
        <v>Г</v>
      </c>
      <c r="D55" s="29" t="str">
        <f>[1]I0427_1037000158513_02_0_69_!E56</f>
        <v>нд</v>
      </c>
      <c r="E55" s="29" t="str">
        <f>[1]I0427_1037000158513_02_0_69_!F56</f>
        <v>нд</v>
      </c>
      <c r="F55" s="29" t="str">
        <f>[1]I0427_1037000158513_02_0_69_!G56</f>
        <v>нд</v>
      </c>
      <c r="G55" s="29" t="str">
        <f>[1]I0427_1037000158513_02_0_69_!H56</f>
        <v>нд</v>
      </c>
      <c r="H55" s="29"/>
      <c r="I55" s="31">
        <f t="shared" ref="I55:AM55" si="22">SUM(I56,I58,I59,I60,I61,I62,I63,I64)</f>
        <v>43.592912584425143</v>
      </c>
      <c r="J55" s="31">
        <f t="shared" si="22"/>
        <v>0</v>
      </c>
      <c r="K55" s="31">
        <f t="shared" si="22"/>
        <v>0</v>
      </c>
      <c r="L55" s="31">
        <f t="shared" si="22"/>
        <v>454.23814912971</v>
      </c>
      <c r="M55" s="31">
        <f t="shared" si="22"/>
        <v>0</v>
      </c>
      <c r="N55" s="31">
        <f t="shared" si="22"/>
        <v>74.294420199760012</v>
      </c>
      <c r="O55" s="31">
        <f t="shared" si="22"/>
        <v>378.02560256920998</v>
      </c>
      <c r="P55" s="31">
        <f t="shared" si="22"/>
        <v>1.9181263607400003</v>
      </c>
      <c r="Q55" s="31">
        <f t="shared" si="22"/>
        <v>0</v>
      </c>
      <c r="R55" s="31">
        <f t="shared" si="22"/>
        <v>0</v>
      </c>
      <c r="S55" s="31">
        <f t="shared" si="22"/>
        <v>0</v>
      </c>
      <c r="T55" s="31">
        <f t="shared" si="22"/>
        <v>0</v>
      </c>
      <c r="U55" s="31">
        <f t="shared" si="22"/>
        <v>0</v>
      </c>
      <c r="V55" s="31">
        <f t="shared" si="22"/>
        <v>43.592912584425143</v>
      </c>
      <c r="W55" s="31">
        <f t="shared" si="22"/>
        <v>454.23814912971</v>
      </c>
      <c r="X55" s="31">
        <f t="shared" si="22"/>
        <v>43.592912584425143</v>
      </c>
      <c r="Y55" s="31">
        <f t="shared" si="22"/>
        <v>454.23814912971</v>
      </c>
      <c r="Z55" s="31">
        <f t="shared" si="22"/>
        <v>0</v>
      </c>
      <c r="AA55" s="31">
        <f t="shared" si="22"/>
        <v>0</v>
      </c>
      <c r="AB55" s="31">
        <f t="shared" si="22"/>
        <v>0</v>
      </c>
      <c r="AC55" s="31">
        <f t="shared" si="22"/>
        <v>0</v>
      </c>
      <c r="AD55" s="31">
        <f t="shared" si="22"/>
        <v>96.133426345000004</v>
      </c>
      <c r="AE55" s="31">
        <f t="shared" si="22"/>
        <v>0</v>
      </c>
      <c r="AF55" s="31">
        <f t="shared" si="22"/>
        <v>110.56332096356</v>
      </c>
      <c r="AG55" s="31">
        <f t="shared" si="22"/>
        <v>0</v>
      </c>
      <c r="AH55" s="31">
        <f t="shared" si="22"/>
        <v>47.4805513811</v>
      </c>
      <c r="AI55" s="31">
        <f t="shared" si="22"/>
        <v>0</v>
      </c>
      <c r="AJ55" s="31">
        <f t="shared" si="22"/>
        <v>70.933568480999995</v>
      </c>
      <c r="AK55" s="31">
        <f t="shared" si="22"/>
        <v>0</v>
      </c>
      <c r="AL55" s="31">
        <f t="shared" si="22"/>
        <v>129.12728195905001</v>
      </c>
      <c r="AM55" s="31">
        <f t="shared" si="22"/>
        <v>0</v>
      </c>
      <c r="AN55" s="31">
        <f t="shared" si="2"/>
        <v>454.23814912971</v>
      </c>
      <c r="AO55" s="31">
        <f t="shared" si="2"/>
        <v>0</v>
      </c>
      <c r="AP55" s="48" t="str">
        <f>IF([1]I0427_1037000158513_02_0_69_!CT56="","",[1]I0427_1037000158513_02_0_69_!CT56)</f>
        <v>нд</v>
      </c>
      <c r="AQ55" s="49">
        <f t="shared" si="3"/>
        <v>454.23814912971</v>
      </c>
      <c r="AR55" s="49">
        <f t="shared" si="4"/>
        <v>254.17729868966001</v>
      </c>
    </row>
    <row r="56" spans="1:45" ht="47.25" x14ac:dyDescent="0.2">
      <c r="A56" s="45" t="str">
        <f>[1]I0427_1037000158513_02_0_69_!A57</f>
        <v>1.2.3.1</v>
      </c>
      <c r="B56" s="46" t="str">
        <f>[1]I0427_1037000158513_02_0_69_!B57</f>
        <v>"Установка приборов учета, класс напряжения 0,22 (0,4) кВ, всего, в том числе:"</v>
      </c>
      <c r="C56" s="45" t="str">
        <f>[1]I0427_1037000158513_02_0_69_!C57</f>
        <v>Г</v>
      </c>
      <c r="D56" s="29" t="str">
        <f>[1]I0427_1037000158513_02_0_69_!E57</f>
        <v>нд</v>
      </c>
      <c r="E56" s="29" t="str">
        <f>[1]I0427_1037000158513_02_0_69_!F57</f>
        <v>нд</v>
      </c>
      <c r="F56" s="29" t="str">
        <f>[1]I0427_1037000158513_02_0_69_!G57</f>
        <v>нд</v>
      </c>
      <c r="G56" s="29" t="str">
        <f>[1]I0427_1037000158513_02_0_69_!H57</f>
        <v>нд</v>
      </c>
      <c r="H56" s="29"/>
      <c r="I56" s="31">
        <f t="shared" ref="I56:AO56" si="23">SUM(I57:I57)</f>
        <v>43.592912584425143</v>
      </c>
      <c r="J56" s="31">
        <f t="shared" si="23"/>
        <v>0</v>
      </c>
      <c r="K56" s="31">
        <f t="shared" si="23"/>
        <v>0</v>
      </c>
      <c r="L56" s="31">
        <f t="shared" si="23"/>
        <v>454.23814912971</v>
      </c>
      <c r="M56" s="31">
        <f t="shared" si="23"/>
        <v>0</v>
      </c>
      <c r="N56" s="31">
        <f t="shared" si="23"/>
        <v>74.294420199760012</v>
      </c>
      <c r="O56" s="31">
        <f t="shared" si="23"/>
        <v>378.02560256920998</v>
      </c>
      <c r="P56" s="31">
        <f t="shared" si="23"/>
        <v>1.9181263607400003</v>
      </c>
      <c r="Q56" s="31">
        <f t="shared" si="23"/>
        <v>0</v>
      </c>
      <c r="R56" s="31">
        <f t="shared" si="23"/>
        <v>0</v>
      </c>
      <c r="S56" s="31">
        <f t="shared" si="23"/>
        <v>0</v>
      </c>
      <c r="T56" s="31">
        <f t="shared" si="23"/>
        <v>0</v>
      </c>
      <c r="U56" s="31">
        <f t="shared" si="23"/>
        <v>0</v>
      </c>
      <c r="V56" s="31">
        <f t="shared" si="23"/>
        <v>43.592912584425143</v>
      </c>
      <c r="W56" s="31">
        <f t="shared" si="23"/>
        <v>454.23814912971</v>
      </c>
      <c r="X56" s="31">
        <f t="shared" si="23"/>
        <v>43.592912584425143</v>
      </c>
      <c r="Y56" s="31">
        <f t="shared" si="23"/>
        <v>454.23814912971</v>
      </c>
      <c r="Z56" s="31">
        <f t="shared" si="23"/>
        <v>0</v>
      </c>
      <c r="AA56" s="31">
        <f t="shared" si="23"/>
        <v>0</v>
      </c>
      <c r="AB56" s="31">
        <f t="shared" si="23"/>
        <v>0</v>
      </c>
      <c r="AC56" s="31">
        <f t="shared" si="23"/>
        <v>0</v>
      </c>
      <c r="AD56" s="31">
        <f t="shared" si="23"/>
        <v>96.133426345000004</v>
      </c>
      <c r="AE56" s="31">
        <f t="shared" si="23"/>
        <v>0</v>
      </c>
      <c r="AF56" s="31">
        <f t="shared" si="23"/>
        <v>110.56332096356</v>
      </c>
      <c r="AG56" s="31">
        <f t="shared" si="23"/>
        <v>0</v>
      </c>
      <c r="AH56" s="31">
        <f t="shared" si="23"/>
        <v>47.4805513811</v>
      </c>
      <c r="AI56" s="31">
        <f t="shared" si="23"/>
        <v>0</v>
      </c>
      <c r="AJ56" s="31">
        <f t="shared" si="23"/>
        <v>70.933568480999995</v>
      </c>
      <c r="AK56" s="31">
        <f t="shared" si="23"/>
        <v>0</v>
      </c>
      <c r="AL56" s="31">
        <f t="shared" si="23"/>
        <v>129.12728195905001</v>
      </c>
      <c r="AM56" s="31">
        <f t="shared" si="23"/>
        <v>0</v>
      </c>
      <c r="AN56" s="31">
        <f t="shared" si="23"/>
        <v>454.23814912971</v>
      </c>
      <c r="AO56" s="31">
        <f t="shared" si="23"/>
        <v>0</v>
      </c>
      <c r="AP56" s="48" t="str">
        <f>IF([1]I0427_1037000158513_02_0_69_!CT57="","",[1]I0427_1037000158513_02_0_69_!CT57)</f>
        <v>нд</v>
      </c>
      <c r="AQ56" s="49">
        <f t="shared" si="3"/>
        <v>454.23814912971</v>
      </c>
      <c r="AR56" s="49">
        <f t="shared" si="4"/>
        <v>254.17729868966001</v>
      </c>
    </row>
    <row r="57" spans="1:45" ht="31.5" x14ac:dyDescent="0.2">
      <c r="A57" s="45" t="str">
        <f>[1]I0427_1037000158513_02_0_69_!A58</f>
        <v>1.2.3.1</v>
      </c>
      <c r="B57" s="46" t="str">
        <f>[1]I0427_1037000158513_02_0_69_!B58</f>
        <v>Обеспечение средствами учета электроэнергии</v>
      </c>
      <c r="C57" s="45" t="str">
        <f>[1]I0427_1037000158513_02_0_69_!C58</f>
        <v>О_003000008</v>
      </c>
      <c r="D57" s="29" t="str">
        <f>[1]I0427_1037000158513_02_0_69_!E58</f>
        <v>Н</v>
      </c>
      <c r="E57" s="29">
        <f>[1]I0427_1037000158513_02_0_69_!F58</f>
        <v>2025</v>
      </c>
      <c r="F57" s="29">
        <f>[1]I0427_1037000158513_02_0_69_!G58</f>
        <v>2029</v>
      </c>
      <c r="G57" s="29" t="str">
        <f>[1]I0427_1037000158513_02_0_69_!H58</f>
        <v>нд</v>
      </c>
      <c r="H57" s="29"/>
      <c r="I57" s="31">
        <v>43.592912584425143</v>
      </c>
      <c r="J57" s="50" t="s">
        <v>52</v>
      </c>
      <c r="K57" s="31">
        <v>0</v>
      </c>
      <c r="L57" s="31">
        <f t="shared" ref="L57" si="24">K57+W57</f>
        <v>454.23814912971</v>
      </c>
      <c r="M57" s="31">
        <v>0</v>
      </c>
      <c r="N57" s="31">
        <v>74.294420199760012</v>
      </c>
      <c r="O57" s="31">
        <v>378.02560256920998</v>
      </c>
      <c r="P57" s="31">
        <v>1.9181263607400003</v>
      </c>
      <c r="Q57" s="51" t="s">
        <v>52</v>
      </c>
      <c r="R57" s="51" t="s">
        <v>52</v>
      </c>
      <c r="S57" s="51" t="s">
        <v>52</v>
      </c>
      <c r="T57" s="51" t="s">
        <v>52</v>
      </c>
      <c r="U57" s="51" t="s">
        <v>52</v>
      </c>
      <c r="V57" s="31">
        <f t="shared" ref="V57" si="25">I57</f>
        <v>43.592912584425143</v>
      </c>
      <c r="W57" s="31">
        <f>SUM(AB57,AD57,AF57,AH57,AJ57,AL57)</f>
        <v>454.23814912971</v>
      </c>
      <c r="X57" s="31">
        <f>V57</f>
        <v>43.592912584425143</v>
      </c>
      <c r="Y57" s="31">
        <f>W57</f>
        <v>454.23814912971</v>
      </c>
      <c r="Z57" s="50" t="s">
        <v>52</v>
      </c>
      <c r="AA57" s="50" t="s">
        <v>52</v>
      </c>
      <c r="AB57" s="31">
        <v>0</v>
      </c>
      <c r="AC57" s="50" t="s">
        <v>52</v>
      </c>
      <c r="AD57" s="31">
        <v>96.133426345000004</v>
      </c>
      <c r="AE57" s="50" t="s">
        <v>52</v>
      </c>
      <c r="AF57" s="31">
        <v>110.56332096356</v>
      </c>
      <c r="AG57" s="50" t="s">
        <v>52</v>
      </c>
      <c r="AH57" s="31">
        <v>47.4805513811</v>
      </c>
      <c r="AI57" s="50" t="s">
        <v>52</v>
      </c>
      <c r="AJ57" s="31">
        <v>70.933568480999995</v>
      </c>
      <c r="AK57" s="50" t="s">
        <v>52</v>
      </c>
      <c r="AL57" s="31">
        <v>129.12728195905001</v>
      </c>
      <c r="AM57" s="50" t="s">
        <v>52</v>
      </c>
      <c r="AN57" s="31">
        <f t="shared" ref="AN57:AO57" si="26">SUM(AD57,AF57,AH57,AJ57,AL57)</f>
        <v>454.23814912971</v>
      </c>
      <c r="AO57" s="31">
        <f t="shared" si="26"/>
        <v>0</v>
      </c>
      <c r="AP57" s="48" t="str">
        <f>IF([1]I0427_1037000158513_02_0_69_!CT58="","",[1]I0427_1037000158513_02_0_69_!CT58)</f>
        <v>нд</v>
      </c>
      <c r="AQ57" s="49">
        <f t="shared" si="3"/>
        <v>454.23814912971</v>
      </c>
      <c r="AR57" s="49">
        <f t="shared" si="4"/>
        <v>254.17729868966001</v>
      </c>
      <c r="AS57" s="52">
        <f t="shared" ref="AS57" si="27">SUM(AE57,AG57,AI57)</f>
        <v>0</v>
      </c>
    </row>
    <row r="58" spans="1:45" ht="47.25" x14ac:dyDescent="0.2">
      <c r="A58" s="45" t="str">
        <f>[1]I0427_1037000158513_02_0_69_!A59</f>
        <v>1.2.3.2</v>
      </c>
      <c r="B58" s="46" t="str">
        <f>[1]I0427_1037000158513_02_0_69_!B59</f>
        <v>"Установка приборов учета, класс напряжения 6 (10) кВ, всего, в том числе:"</v>
      </c>
      <c r="C58" s="45" t="str">
        <f>[1]I0427_1037000158513_02_0_69_!C59</f>
        <v>Г</v>
      </c>
      <c r="D58" s="29" t="str">
        <f>[1]I0427_1037000158513_02_0_69_!E59</f>
        <v>нд</v>
      </c>
      <c r="E58" s="29" t="str">
        <f>[1]I0427_1037000158513_02_0_69_!F59</f>
        <v>нд</v>
      </c>
      <c r="F58" s="29" t="str">
        <f>[1]I0427_1037000158513_02_0_69_!G59</f>
        <v>нд</v>
      </c>
      <c r="G58" s="29" t="str">
        <f>[1]I0427_1037000158513_02_0_69_!H59</f>
        <v>нд</v>
      </c>
      <c r="H58" s="29"/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f t="shared" si="2"/>
        <v>0</v>
      </c>
      <c r="AO58" s="31">
        <f t="shared" si="2"/>
        <v>0</v>
      </c>
      <c r="AP58" s="48" t="str">
        <f>IF([1]I0427_1037000158513_02_0_69_!CT59="","",[1]I0427_1037000158513_02_0_69_!CT59)</f>
        <v>нд</v>
      </c>
      <c r="AQ58" s="49">
        <f t="shared" si="3"/>
        <v>0</v>
      </c>
      <c r="AR58" s="49">
        <f t="shared" si="4"/>
        <v>0</v>
      </c>
    </row>
    <row r="59" spans="1:45" ht="31.5" x14ac:dyDescent="0.2">
      <c r="A59" s="45" t="str">
        <f>[1]I0427_1037000158513_02_0_69_!A60</f>
        <v>1.2.3.3</v>
      </c>
      <c r="B59" s="46" t="str">
        <f>[1]I0427_1037000158513_02_0_69_!B60</f>
        <v>"Установка приборов учета, класс напряжения 35 кВ, всего, в том числе:"</v>
      </c>
      <c r="C59" s="45" t="str">
        <f>[1]I0427_1037000158513_02_0_69_!C60</f>
        <v>Г</v>
      </c>
      <c r="D59" s="29" t="str">
        <f>[1]I0427_1037000158513_02_0_69_!E60</f>
        <v>нд</v>
      </c>
      <c r="E59" s="29" t="str">
        <f>[1]I0427_1037000158513_02_0_69_!F60</f>
        <v>нд</v>
      </c>
      <c r="F59" s="29" t="str">
        <f>[1]I0427_1037000158513_02_0_69_!G60</f>
        <v>нд</v>
      </c>
      <c r="G59" s="29" t="str">
        <f>[1]I0427_1037000158513_02_0_69_!H60</f>
        <v>нд</v>
      </c>
      <c r="H59" s="29"/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f t="shared" si="2"/>
        <v>0</v>
      </c>
      <c r="AO59" s="31">
        <f t="shared" si="2"/>
        <v>0</v>
      </c>
      <c r="AP59" s="48" t="str">
        <f>IF([1]I0427_1037000158513_02_0_69_!CT60="","",[1]I0427_1037000158513_02_0_69_!CT60)</f>
        <v>нд</v>
      </c>
      <c r="AQ59" s="49">
        <f t="shared" si="3"/>
        <v>0</v>
      </c>
      <c r="AR59" s="49">
        <f t="shared" si="4"/>
        <v>0</v>
      </c>
    </row>
    <row r="60" spans="1:45" ht="47.25" x14ac:dyDescent="0.2">
      <c r="A60" s="45" t="str">
        <f>[1]I0427_1037000158513_02_0_69_!A61</f>
        <v>1.2.3.4</v>
      </c>
      <c r="B60" s="46" t="str">
        <f>[1]I0427_1037000158513_02_0_69_!B61</f>
        <v>"Установка приборов учета, класс напряжения 110 кВ и выше, всего, в том числе:"</v>
      </c>
      <c r="C60" s="45" t="str">
        <f>[1]I0427_1037000158513_02_0_69_!C61</f>
        <v>Г</v>
      </c>
      <c r="D60" s="29" t="str">
        <f>[1]I0427_1037000158513_02_0_69_!E61</f>
        <v>нд</v>
      </c>
      <c r="E60" s="29" t="str">
        <f>[1]I0427_1037000158513_02_0_69_!F61</f>
        <v>нд</v>
      </c>
      <c r="F60" s="29" t="str">
        <f>[1]I0427_1037000158513_02_0_69_!G61</f>
        <v>нд</v>
      </c>
      <c r="G60" s="29" t="str">
        <f>[1]I0427_1037000158513_02_0_69_!H61</f>
        <v>нд</v>
      </c>
      <c r="H60" s="29"/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f t="shared" si="2"/>
        <v>0</v>
      </c>
      <c r="AO60" s="31">
        <f t="shared" si="2"/>
        <v>0</v>
      </c>
      <c r="AP60" s="48" t="str">
        <f>IF([1]I0427_1037000158513_02_0_69_!CT61="","",[1]I0427_1037000158513_02_0_69_!CT61)</f>
        <v>нд</v>
      </c>
      <c r="AQ60" s="49">
        <f t="shared" si="3"/>
        <v>0</v>
      </c>
      <c r="AR60" s="49">
        <f t="shared" si="4"/>
        <v>0</v>
      </c>
    </row>
    <row r="61" spans="1:45" ht="63" x14ac:dyDescent="0.2">
      <c r="A61" s="45" t="str">
        <f>[1]I0427_1037000158513_02_0_69_!A62</f>
        <v>1.2.3.5</v>
      </c>
      <c r="B61" s="46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1" s="45" t="str">
        <f>[1]I0427_1037000158513_02_0_69_!C62</f>
        <v>Г</v>
      </c>
      <c r="D61" s="29" t="str">
        <f>[1]I0427_1037000158513_02_0_69_!E62</f>
        <v>нд</v>
      </c>
      <c r="E61" s="29" t="str">
        <f>[1]I0427_1037000158513_02_0_69_!F62</f>
        <v>нд</v>
      </c>
      <c r="F61" s="29" t="str">
        <f>[1]I0427_1037000158513_02_0_69_!G62</f>
        <v>нд</v>
      </c>
      <c r="G61" s="29" t="str">
        <f>[1]I0427_1037000158513_02_0_69_!H62</f>
        <v>нд</v>
      </c>
      <c r="H61" s="29"/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48" t="str">
        <f>IF([1]I0427_1037000158513_02_0_69_!CT62="","",[1]I0427_1037000158513_02_0_69_!CT62)</f>
        <v>нд</v>
      </c>
      <c r="AQ61" s="49">
        <f t="shared" si="3"/>
        <v>0</v>
      </c>
      <c r="AR61" s="49">
        <f t="shared" si="4"/>
        <v>0</v>
      </c>
    </row>
    <row r="62" spans="1:45" ht="63" x14ac:dyDescent="0.2">
      <c r="A62" s="45" t="str">
        <f>[1]I0427_1037000158513_02_0_69_!A63</f>
        <v>1.2.3.6</v>
      </c>
      <c r="B62" s="46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2" s="45" t="str">
        <f>[1]I0427_1037000158513_02_0_69_!C63</f>
        <v>Г</v>
      </c>
      <c r="D62" s="29" t="str">
        <f>[1]I0427_1037000158513_02_0_69_!E63</f>
        <v>нд</v>
      </c>
      <c r="E62" s="29" t="str">
        <f>[1]I0427_1037000158513_02_0_69_!F63</f>
        <v>нд</v>
      </c>
      <c r="F62" s="29" t="str">
        <f>[1]I0427_1037000158513_02_0_69_!G63</f>
        <v>нд</v>
      </c>
      <c r="G62" s="29" t="str">
        <f>[1]I0427_1037000158513_02_0_69_!H63</f>
        <v>нд</v>
      </c>
      <c r="H62" s="29"/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f t="shared" si="2"/>
        <v>0</v>
      </c>
      <c r="AO62" s="31">
        <f t="shared" si="2"/>
        <v>0</v>
      </c>
      <c r="AP62" s="48" t="str">
        <f>IF([1]I0427_1037000158513_02_0_69_!CT63="","",[1]I0427_1037000158513_02_0_69_!CT63)</f>
        <v>нд</v>
      </c>
      <c r="AQ62" s="49">
        <f t="shared" si="3"/>
        <v>0</v>
      </c>
      <c r="AR62" s="49">
        <f t="shared" si="4"/>
        <v>0</v>
      </c>
    </row>
    <row r="63" spans="1:45" ht="47.25" x14ac:dyDescent="0.2">
      <c r="A63" s="45" t="str">
        <f>[1]I0427_1037000158513_02_0_69_!A64</f>
        <v>1.2.3.7</v>
      </c>
      <c r="B63" s="46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3" s="45" t="str">
        <f>[1]I0427_1037000158513_02_0_69_!C64</f>
        <v>Г</v>
      </c>
      <c r="D63" s="29" t="str">
        <f>[1]I0427_1037000158513_02_0_69_!E64</f>
        <v>нд</v>
      </c>
      <c r="E63" s="29" t="str">
        <f>[1]I0427_1037000158513_02_0_69_!F64</f>
        <v>нд</v>
      </c>
      <c r="F63" s="29" t="str">
        <f>[1]I0427_1037000158513_02_0_69_!G64</f>
        <v>нд</v>
      </c>
      <c r="G63" s="29" t="str">
        <f>[1]I0427_1037000158513_02_0_69_!H64</f>
        <v>нд</v>
      </c>
      <c r="H63" s="29"/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f t="shared" si="2"/>
        <v>0</v>
      </c>
      <c r="AO63" s="31">
        <f t="shared" si="2"/>
        <v>0</v>
      </c>
      <c r="AP63" s="48" t="str">
        <f>IF([1]I0427_1037000158513_02_0_69_!CT64="","",[1]I0427_1037000158513_02_0_69_!CT64)</f>
        <v>нд</v>
      </c>
      <c r="AQ63" s="49">
        <f t="shared" si="3"/>
        <v>0</v>
      </c>
      <c r="AR63" s="49">
        <f t="shared" si="4"/>
        <v>0</v>
      </c>
    </row>
    <row r="64" spans="1:45" ht="63" x14ac:dyDescent="0.2">
      <c r="A64" s="45" t="str">
        <f>[1]I0427_1037000158513_02_0_69_!A65</f>
        <v>1.2.3.8</v>
      </c>
      <c r="B64" s="46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4" s="45" t="str">
        <f>[1]I0427_1037000158513_02_0_69_!C65</f>
        <v>Г</v>
      </c>
      <c r="D64" s="29" t="str">
        <f>[1]I0427_1037000158513_02_0_69_!E65</f>
        <v>нд</v>
      </c>
      <c r="E64" s="29" t="str">
        <f>[1]I0427_1037000158513_02_0_69_!F65</f>
        <v>нд</v>
      </c>
      <c r="F64" s="29" t="str">
        <f>[1]I0427_1037000158513_02_0_69_!G65</f>
        <v>нд</v>
      </c>
      <c r="G64" s="29" t="str">
        <f>[1]I0427_1037000158513_02_0_69_!H65</f>
        <v>нд</v>
      </c>
      <c r="H64" s="29"/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f t="shared" si="2"/>
        <v>0</v>
      </c>
      <c r="AO64" s="31">
        <f t="shared" si="2"/>
        <v>0</v>
      </c>
      <c r="AP64" s="48" t="str">
        <f>IF([1]I0427_1037000158513_02_0_69_!CT65="","",[1]I0427_1037000158513_02_0_69_!CT65)</f>
        <v>нд</v>
      </c>
      <c r="AQ64" s="49">
        <f t="shared" si="3"/>
        <v>0</v>
      </c>
      <c r="AR64" s="49">
        <f t="shared" si="4"/>
        <v>0</v>
      </c>
    </row>
    <row r="65" spans="1:45" ht="63" x14ac:dyDescent="0.2">
      <c r="A65" s="45" t="str">
        <f>[1]I0427_1037000158513_02_0_69_!A66</f>
        <v>1.2.4</v>
      </c>
      <c r="B65" s="46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5" s="45" t="str">
        <f>[1]I0427_1037000158513_02_0_69_!C66</f>
        <v>Г</v>
      </c>
      <c r="D65" s="29" t="str">
        <f>[1]I0427_1037000158513_02_0_69_!E66</f>
        <v>нд</v>
      </c>
      <c r="E65" s="29" t="str">
        <f>[1]I0427_1037000158513_02_0_69_!F66</f>
        <v>нд</v>
      </c>
      <c r="F65" s="29" t="str">
        <f>[1]I0427_1037000158513_02_0_69_!G66</f>
        <v>нд</v>
      </c>
      <c r="G65" s="29" t="str">
        <f>[1]I0427_1037000158513_02_0_69_!H66</f>
        <v>нд</v>
      </c>
      <c r="H65" s="29"/>
      <c r="I65" s="31">
        <f t="shared" ref="I65:AM65" si="28">SUM(I66,I67)</f>
        <v>0</v>
      </c>
      <c r="J65" s="31">
        <f t="shared" si="28"/>
        <v>0</v>
      </c>
      <c r="K65" s="31">
        <f t="shared" si="28"/>
        <v>0</v>
      </c>
      <c r="L65" s="31">
        <f t="shared" si="28"/>
        <v>0</v>
      </c>
      <c r="M65" s="31">
        <f t="shared" si="28"/>
        <v>0</v>
      </c>
      <c r="N65" s="31">
        <f t="shared" si="28"/>
        <v>0</v>
      </c>
      <c r="O65" s="31">
        <f t="shared" si="28"/>
        <v>0</v>
      </c>
      <c r="P65" s="31">
        <f t="shared" si="28"/>
        <v>0</v>
      </c>
      <c r="Q65" s="31">
        <f t="shared" si="28"/>
        <v>0</v>
      </c>
      <c r="R65" s="31">
        <f t="shared" si="28"/>
        <v>0</v>
      </c>
      <c r="S65" s="31">
        <f t="shared" si="28"/>
        <v>0</v>
      </c>
      <c r="T65" s="31">
        <f t="shared" si="28"/>
        <v>0</v>
      </c>
      <c r="U65" s="31">
        <f t="shared" si="28"/>
        <v>0</v>
      </c>
      <c r="V65" s="31">
        <f t="shared" si="28"/>
        <v>0</v>
      </c>
      <c r="W65" s="31">
        <f t="shared" si="28"/>
        <v>0</v>
      </c>
      <c r="X65" s="31">
        <f t="shared" si="28"/>
        <v>0</v>
      </c>
      <c r="Y65" s="31">
        <f t="shared" si="28"/>
        <v>0</v>
      </c>
      <c r="Z65" s="31">
        <f t="shared" si="28"/>
        <v>0</v>
      </c>
      <c r="AA65" s="31">
        <f t="shared" si="28"/>
        <v>0</v>
      </c>
      <c r="AB65" s="31">
        <f t="shared" si="28"/>
        <v>0</v>
      </c>
      <c r="AC65" s="31">
        <f t="shared" si="28"/>
        <v>0</v>
      </c>
      <c r="AD65" s="31">
        <f t="shared" si="28"/>
        <v>0</v>
      </c>
      <c r="AE65" s="31">
        <f t="shared" si="28"/>
        <v>0</v>
      </c>
      <c r="AF65" s="31">
        <f t="shared" si="28"/>
        <v>0</v>
      </c>
      <c r="AG65" s="31">
        <f t="shared" si="28"/>
        <v>0</v>
      </c>
      <c r="AH65" s="31">
        <f t="shared" si="28"/>
        <v>0</v>
      </c>
      <c r="AI65" s="31">
        <f t="shared" si="28"/>
        <v>0</v>
      </c>
      <c r="AJ65" s="31">
        <f t="shared" si="28"/>
        <v>0</v>
      </c>
      <c r="AK65" s="31">
        <f t="shared" si="28"/>
        <v>0</v>
      </c>
      <c r="AL65" s="31">
        <f t="shared" si="28"/>
        <v>0</v>
      </c>
      <c r="AM65" s="31">
        <f t="shared" si="28"/>
        <v>0</v>
      </c>
      <c r="AN65" s="31">
        <f t="shared" si="2"/>
        <v>0</v>
      </c>
      <c r="AO65" s="31">
        <f t="shared" si="2"/>
        <v>0</v>
      </c>
      <c r="AP65" s="48" t="str">
        <f>IF([1]I0427_1037000158513_02_0_69_!CT66="","",[1]I0427_1037000158513_02_0_69_!CT66)</f>
        <v>нд</v>
      </c>
      <c r="AQ65" s="49">
        <f t="shared" si="3"/>
        <v>0</v>
      </c>
      <c r="AR65" s="49">
        <f t="shared" si="4"/>
        <v>0</v>
      </c>
    </row>
    <row r="66" spans="1:45" ht="31.5" x14ac:dyDescent="0.2">
      <c r="A66" s="45" t="str">
        <f>[1]I0427_1037000158513_02_0_69_!A67</f>
        <v>1.2.4.1</v>
      </c>
      <c r="B66" s="46" t="str">
        <f>[1]I0427_1037000158513_02_0_69_!B67</f>
        <v>Реконструкция прочих объектов основных средств, всего, в том числе:</v>
      </c>
      <c r="C66" s="45" t="str">
        <f>[1]I0427_1037000158513_02_0_69_!C67</f>
        <v>Г</v>
      </c>
      <c r="D66" s="29" t="str">
        <f>[1]I0427_1037000158513_02_0_69_!E67</f>
        <v>нд</v>
      </c>
      <c r="E66" s="29" t="str">
        <f>[1]I0427_1037000158513_02_0_69_!F67</f>
        <v>нд</v>
      </c>
      <c r="F66" s="29" t="str">
        <f>[1]I0427_1037000158513_02_0_69_!G67</f>
        <v>нд</v>
      </c>
      <c r="G66" s="29" t="str">
        <f>[1]I0427_1037000158513_02_0_69_!H67</f>
        <v>нд</v>
      </c>
      <c r="H66" s="29"/>
      <c r="I66" s="31" t="str">
        <f>[1]I0427_1037000158513_02_0_69_!I67</f>
        <v>нд</v>
      </c>
      <c r="J66" s="31" t="str">
        <f>[1]I0427_1037000158513_02_0_69_!J67</f>
        <v>нд</v>
      </c>
      <c r="K66" s="31" t="str">
        <f>[1]I0427_1037000158513_02_0_69_!K67</f>
        <v>нд</v>
      </c>
      <c r="L66" s="31" t="str">
        <f>[1]I0427_1037000158513_02_0_69_!L67</f>
        <v>нд</v>
      </c>
      <c r="M66" s="31" t="str">
        <f>[1]I0427_1037000158513_02_0_69_!M67</f>
        <v>нд</v>
      </c>
      <c r="N66" s="31" t="str">
        <f>[1]I0427_1037000158513_02_0_69_!N67</f>
        <v>нд</v>
      </c>
      <c r="O66" s="31" t="str">
        <f>[1]I0427_1037000158513_02_0_69_!O67</f>
        <v>нд</v>
      </c>
      <c r="P66" s="31" t="str">
        <f>[1]I0427_1037000158513_02_0_69_!P67</f>
        <v>нд</v>
      </c>
      <c r="Q66" s="31" t="str">
        <f>[1]I0427_1037000158513_02_0_69_!Q67</f>
        <v>нд</v>
      </c>
      <c r="R66" s="31" t="str">
        <f>[1]I0427_1037000158513_02_0_69_!R67</f>
        <v>нд</v>
      </c>
      <c r="S66" s="31" t="str">
        <f>[1]I0427_1037000158513_02_0_69_!S67</f>
        <v>нд</v>
      </c>
      <c r="T66" s="31" t="str">
        <f>[1]I0427_1037000158513_02_0_69_!T67</f>
        <v>нд</v>
      </c>
      <c r="U66" s="31" t="str">
        <f>[1]I0427_1037000158513_02_0_69_!U67</f>
        <v>нд</v>
      </c>
      <c r="V66" s="31" t="str">
        <f>[1]I0427_1037000158513_02_0_69_!V67</f>
        <v>нд</v>
      </c>
      <c r="W66" s="31" t="str">
        <f>[1]I0427_1037000158513_02_0_69_!W67</f>
        <v>нд</v>
      </c>
      <c r="X66" s="31" t="str">
        <f>[1]I0427_1037000158513_02_0_69_!X67</f>
        <v>нд</v>
      </c>
      <c r="Y66" s="31" t="str">
        <f>[1]I0427_1037000158513_02_0_69_!Y67</f>
        <v>нд</v>
      </c>
      <c r="Z66" s="31" t="str">
        <f>[1]I0427_1037000158513_02_0_69_!Z67</f>
        <v>нд</v>
      </c>
      <c r="AA66" s="31" t="str">
        <f>[1]I0427_1037000158513_02_0_69_!AA67</f>
        <v>нд</v>
      </c>
      <c r="AB66" s="31" t="str">
        <f>[1]I0427_1037000158513_02_0_69_!AB67</f>
        <v>нд</v>
      </c>
      <c r="AC66" s="31" t="str">
        <f>[1]I0427_1037000158513_02_0_69_!AC67</f>
        <v>нд</v>
      </c>
      <c r="AD66" s="31" t="str">
        <f>[1]I0427_1037000158513_02_0_69_!AD67</f>
        <v>нд</v>
      </c>
      <c r="AE66" s="31" t="str">
        <f>[1]I0427_1037000158513_02_0_69_!AE67</f>
        <v>нд</v>
      </c>
      <c r="AF66" s="31" t="str">
        <f>[1]I0427_1037000158513_02_0_69_!AF67</f>
        <v>нд</v>
      </c>
      <c r="AG66" s="31" t="str">
        <f>[1]I0427_1037000158513_02_0_69_!AG67</f>
        <v>нд</v>
      </c>
      <c r="AH66" s="31" t="str">
        <f>[1]I0427_1037000158513_02_0_69_!AH67</f>
        <v>нд</v>
      </c>
      <c r="AI66" s="31" t="str">
        <f>[1]I0427_1037000158513_02_0_69_!AI67</f>
        <v>нд</v>
      </c>
      <c r="AJ66" s="31" t="str">
        <f>[1]I0427_1037000158513_02_0_69_!AJ67</f>
        <v>нд</v>
      </c>
      <c r="AK66" s="31" t="str">
        <f>[1]I0427_1037000158513_02_0_69_!AK67</f>
        <v>нд</v>
      </c>
      <c r="AL66" s="31" t="str">
        <f>[1]I0427_1037000158513_02_0_69_!AL67</f>
        <v>нд</v>
      </c>
      <c r="AM66" s="31" t="str">
        <f>[1]I0427_1037000158513_02_0_69_!AM67</f>
        <v>нд</v>
      </c>
      <c r="AN66" s="31" t="str">
        <f>[1]I0427_1037000158513_02_0_69_!AN67</f>
        <v>нд</v>
      </c>
      <c r="AO66" s="31" t="str">
        <f>[1]I0427_1037000158513_02_0_69_!AO67</f>
        <v>нд</v>
      </c>
      <c r="AP66" s="48" t="str">
        <f>IF([1]I0427_1037000158513_02_0_69_!CT67="","",[1]I0427_1037000158513_02_0_69_!CT67)</f>
        <v>нд</v>
      </c>
      <c r="AQ66" s="49">
        <f t="shared" si="3"/>
        <v>0</v>
      </c>
      <c r="AR66" s="49">
        <f t="shared" si="4"/>
        <v>0</v>
      </c>
    </row>
    <row r="67" spans="1:45" ht="47.25" x14ac:dyDescent="0.2">
      <c r="A67" s="45" t="str">
        <f>[1]I0427_1037000158513_02_0_69_!A68</f>
        <v>1.2.4.2</v>
      </c>
      <c r="B67" s="46" t="str">
        <f>[1]I0427_1037000158513_02_0_69_!B68</f>
        <v>Модернизация, техническое перевооружение прочих объектов основных средств, всего, в том числе:</v>
      </c>
      <c r="C67" s="45" t="str">
        <f>[1]I0427_1037000158513_02_0_69_!C68</f>
        <v>Г</v>
      </c>
      <c r="D67" s="29" t="str">
        <f>[1]I0427_1037000158513_02_0_69_!E68</f>
        <v>нд</v>
      </c>
      <c r="E67" s="29" t="str">
        <f>[1]I0427_1037000158513_02_0_69_!F68</f>
        <v>нд</v>
      </c>
      <c r="F67" s="29" t="str">
        <f>[1]I0427_1037000158513_02_0_69_!G68</f>
        <v>нд</v>
      </c>
      <c r="G67" s="29" t="str">
        <f>[1]I0427_1037000158513_02_0_69_!H68</f>
        <v>нд</v>
      </c>
      <c r="H67" s="29"/>
      <c r="I67" s="31" t="str">
        <f>[1]I0427_1037000158513_02_0_69_!I68</f>
        <v>нд</v>
      </c>
      <c r="J67" s="31" t="str">
        <f>[1]I0427_1037000158513_02_0_69_!J68</f>
        <v>нд</v>
      </c>
      <c r="K67" s="31" t="str">
        <f>[1]I0427_1037000158513_02_0_69_!K68</f>
        <v>нд</v>
      </c>
      <c r="L67" s="31" t="str">
        <f>[1]I0427_1037000158513_02_0_69_!L68</f>
        <v>нд</v>
      </c>
      <c r="M67" s="31" t="str">
        <f>[1]I0427_1037000158513_02_0_69_!M68</f>
        <v>нд</v>
      </c>
      <c r="N67" s="31" t="str">
        <f>[1]I0427_1037000158513_02_0_69_!N68</f>
        <v>нд</v>
      </c>
      <c r="O67" s="31" t="str">
        <f>[1]I0427_1037000158513_02_0_69_!O68</f>
        <v>нд</v>
      </c>
      <c r="P67" s="31" t="str">
        <f>[1]I0427_1037000158513_02_0_69_!P68</f>
        <v>нд</v>
      </c>
      <c r="Q67" s="31" t="str">
        <f>[1]I0427_1037000158513_02_0_69_!Q68</f>
        <v>нд</v>
      </c>
      <c r="R67" s="31" t="str">
        <f>[1]I0427_1037000158513_02_0_69_!R68</f>
        <v>нд</v>
      </c>
      <c r="S67" s="31" t="str">
        <f>[1]I0427_1037000158513_02_0_69_!S68</f>
        <v>нд</v>
      </c>
      <c r="T67" s="31" t="str">
        <f>[1]I0427_1037000158513_02_0_69_!T68</f>
        <v>нд</v>
      </c>
      <c r="U67" s="31" t="str">
        <f>[1]I0427_1037000158513_02_0_69_!U68</f>
        <v>нд</v>
      </c>
      <c r="V67" s="31" t="str">
        <f>[1]I0427_1037000158513_02_0_69_!V68</f>
        <v>нд</v>
      </c>
      <c r="W67" s="31" t="str">
        <f>[1]I0427_1037000158513_02_0_69_!W68</f>
        <v>нд</v>
      </c>
      <c r="X67" s="31" t="str">
        <f>[1]I0427_1037000158513_02_0_69_!X68</f>
        <v>нд</v>
      </c>
      <c r="Y67" s="31" t="str">
        <f>[1]I0427_1037000158513_02_0_69_!Y68</f>
        <v>нд</v>
      </c>
      <c r="Z67" s="31" t="str">
        <f>[1]I0427_1037000158513_02_0_69_!Z68</f>
        <v>нд</v>
      </c>
      <c r="AA67" s="31" t="str">
        <f>[1]I0427_1037000158513_02_0_69_!AA68</f>
        <v>нд</v>
      </c>
      <c r="AB67" s="31" t="str">
        <f>[1]I0427_1037000158513_02_0_69_!AB68</f>
        <v>нд</v>
      </c>
      <c r="AC67" s="31" t="str">
        <f>[1]I0427_1037000158513_02_0_69_!AC68</f>
        <v>нд</v>
      </c>
      <c r="AD67" s="31" t="str">
        <f>[1]I0427_1037000158513_02_0_69_!AD68</f>
        <v>нд</v>
      </c>
      <c r="AE67" s="31" t="str">
        <f>[1]I0427_1037000158513_02_0_69_!AE68</f>
        <v>нд</v>
      </c>
      <c r="AF67" s="31" t="str">
        <f>[1]I0427_1037000158513_02_0_69_!AF68</f>
        <v>нд</v>
      </c>
      <c r="AG67" s="31" t="str">
        <f>[1]I0427_1037000158513_02_0_69_!AG68</f>
        <v>нд</v>
      </c>
      <c r="AH67" s="31" t="str">
        <f>[1]I0427_1037000158513_02_0_69_!AH68</f>
        <v>нд</v>
      </c>
      <c r="AI67" s="31" t="str">
        <f>[1]I0427_1037000158513_02_0_69_!AI68</f>
        <v>нд</v>
      </c>
      <c r="AJ67" s="31" t="str">
        <f>[1]I0427_1037000158513_02_0_69_!AJ68</f>
        <v>нд</v>
      </c>
      <c r="AK67" s="31" t="str">
        <f>[1]I0427_1037000158513_02_0_69_!AK68</f>
        <v>нд</v>
      </c>
      <c r="AL67" s="31" t="str">
        <f>[1]I0427_1037000158513_02_0_69_!AL68</f>
        <v>нд</v>
      </c>
      <c r="AM67" s="31" t="str">
        <f>[1]I0427_1037000158513_02_0_69_!AM68</f>
        <v>нд</v>
      </c>
      <c r="AN67" s="31" t="str">
        <f>[1]I0427_1037000158513_02_0_69_!AN68</f>
        <v>нд</v>
      </c>
      <c r="AO67" s="31" t="str">
        <f>[1]I0427_1037000158513_02_0_69_!AO68</f>
        <v>нд</v>
      </c>
      <c r="AP67" s="48" t="str">
        <f>IF([1]I0427_1037000158513_02_0_69_!CT68="","",[1]I0427_1037000158513_02_0_69_!CT68)</f>
        <v>нд</v>
      </c>
      <c r="AQ67" s="49">
        <f t="shared" si="3"/>
        <v>0</v>
      </c>
      <c r="AR67" s="49">
        <f t="shared" si="4"/>
        <v>0</v>
      </c>
    </row>
    <row r="68" spans="1:45" ht="63" x14ac:dyDescent="0.2">
      <c r="A68" s="45" t="str">
        <f>[1]I0427_1037000158513_02_0_69_!A69</f>
        <v>1.3</v>
      </c>
      <c r="B68" s="46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8" s="45" t="str">
        <f>[1]I0427_1037000158513_02_0_69_!C69</f>
        <v>Г</v>
      </c>
      <c r="D68" s="29" t="str">
        <f>[1]I0427_1037000158513_02_0_69_!E69</f>
        <v>нд</v>
      </c>
      <c r="E68" s="29" t="str">
        <f>[1]I0427_1037000158513_02_0_69_!F69</f>
        <v>нд</v>
      </c>
      <c r="F68" s="29" t="str">
        <f>[1]I0427_1037000158513_02_0_69_!G69</f>
        <v>нд</v>
      </c>
      <c r="G68" s="29" t="str">
        <f>[1]I0427_1037000158513_02_0_69_!H69</f>
        <v>нд</v>
      </c>
      <c r="H68" s="29"/>
      <c r="I68" s="31">
        <f>SUM(I69,I70)</f>
        <v>0</v>
      </c>
      <c r="J68" s="31">
        <f t="shared" ref="J68:AM68" si="29">SUM(J69,J70)</f>
        <v>0</v>
      </c>
      <c r="K68" s="31">
        <f t="shared" si="29"/>
        <v>0</v>
      </c>
      <c r="L68" s="31">
        <f t="shared" si="29"/>
        <v>0</v>
      </c>
      <c r="M68" s="31">
        <f t="shared" si="29"/>
        <v>0</v>
      </c>
      <c r="N68" s="31">
        <f t="shared" si="29"/>
        <v>0</v>
      </c>
      <c r="O68" s="31">
        <f t="shared" si="29"/>
        <v>0</v>
      </c>
      <c r="P68" s="31">
        <f t="shared" si="29"/>
        <v>0</v>
      </c>
      <c r="Q68" s="31">
        <f t="shared" si="29"/>
        <v>0</v>
      </c>
      <c r="R68" s="31">
        <f t="shared" si="29"/>
        <v>0</v>
      </c>
      <c r="S68" s="31">
        <f t="shared" si="29"/>
        <v>0</v>
      </c>
      <c r="T68" s="31">
        <f t="shared" si="29"/>
        <v>0</v>
      </c>
      <c r="U68" s="31">
        <f t="shared" si="29"/>
        <v>0</v>
      </c>
      <c r="V68" s="31">
        <f t="shared" si="29"/>
        <v>0</v>
      </c>
      <c r="W68" s="31">
        <f t="shared" si="29"/>
        <v>0</v>
      </c>
      <c r="X68" s="31">
        <f t="shared" si="29"/>
        <v>0</v>
      </c>
      <c r="Y68" s="31">
        <f t="shared" si="29"/>
        <v>0</v>
      </c>
      <c r="Z68" s="31">
        <f t="shared" si="29"/>
        <v>0</v>
      </c>
      <c r="AA68" s="31">
        <f t="shared" si="29"/>
        <v>0</v>
      </c>
      <c r="AB68" s="31">
        <f t="shared" si="29"/>
        <v>0</v>
      </c>
      <c r="AC68" s="31">
        <f t="shared" si="29"/>
        <v>0</v>
      </c>
      <c r="AD68" s="31">
        <f t="shared" si="29"/>
        <v>0</v>
      </c>
      <c r="AE68" s="31">
        <f t="shared" si="29"/>
        <v>0</v>
      </c>
      <c r="AF68" s="31">
        <f t="shared" si="29"/>
        <v>0</v>
      </c>
      <c r="AG68" s="31">
        <f t="shared" si="29"/>
        <v>0</v>
      </c>
      <c r="AH68" s="31">
        <f t="shared" si="29"/>
        <v>0</v>
      </c>
      <c r="AI68" s="31">
        <f t="shared" si="29"/>
        <v>0</v>
      </c>
      <c r="AJ68" s="31">
        <f t="shared" si="29"/>
        <v>0</v>
      </c>
      <c r="AK68" s="31">
        <f t="shared" si="29"/>
        <v>0</v>
      </c>
      <c r="AL68" s="31">
        <f t="shared" si="29"/>
        <v>0</v>
      </c>
      <c r="AM68" s="31">
        <f t="shared" si="29"/>
        <v>0</v>
      </c>
      <c r="AN68" s="31">
        <f t="shared" si="2"/>
        <v>0</v>
      </c>
      <c r="AO68" s="31">
        <f t="shared" si="2"/>
        <v>0</v>
      </c>
      <c r="AP68" s="48" t="str">
        <f>IF([1]I0427_1037000158513_02_0_69_!CT69="","",[1]I0427_1037000158513_02_0_69_!CT69)</f>
        <v>нд</v>
      </c>
      <c r="AQ68" s="49">
        <f t="shared" si="3"/>
        <v>0</v>
      </c>
      <c r="AR68" s="49">
        <f t="shared" si="4"/>
        <v>0</v>
      </c>
    </row>
    <row r="69" spans="1:45" ht="63" x14ac:dyDescent="0.2">
      <c r="A69" s="45" t="str">
        <f>[1]I0427_1037000158513_02_0_69_!A70</f>
        <v>1.3.1</v>
      </c>
      <c r="B69" s="46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9" s="45" t="str">
        <f>[1]I0427_1037000158513_02_0_69_!C70</f>
        <v>Г</v>
      </c>
      <c r="D69" s="29" t="str">
        <f>[1]I0427_1037000158513_02_0_69_!E70</f>
        <v>нд</v>
      </c>
      <c r="E69" s="29" t="str">
        <f>[1]I0427_1037000158513_02_0_69_!F70</f>
        <v>нд</v>
      </c>
      <c r="F69" s="29" t="str">
        <f>[1]I0427_1037000158513_02_0_69_!G70</f>
        <v>нд</v>
      </c>
      <c r="G69" s="29" t="str">
        <f>[1]I0427_1037000158513_02_0_69_!H70</f>
        <v>нд</v>
      </c>
      <c r="H69" s="29"/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f t="shared" si="2"/>
        <v>0</v>
      </c>
      <c r="AO69" s="31">
        <f t="shared" si="2"/>
        <v>0</v>
      </c>
      <c r="AP69" s="48" t="str">
        <f>IF([1]I0427_1037000158513_02_0_69_!CT70="","",[1]I0427_1037000158513_02_0_69_!CT70)</f>
        <v>нд</v>
      </c>
      <c r="AQ69" s="49">
        <f t="shared" si="3"/>
        <v>0</v>
      </c>
      <c r="AR69" s="49">
        <f t="shared" si="4"/>
        <v>0</v>
      </c>
    </row>
    <row r="70" spans="1:45" ht="63" x14ac:dyDescent="0.2">
      <c r="A70" s="45" t="str">
        <f>[1]I0427_1037000158513_02_0_69_!A71</f>
        <v>1.3.2</v>
      </c>
      <c r="B70" s="46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0" s="45" t="str">
        <f>[1]I0427_1037000158513_02_0_69_!C71</f>
        <v>Г</v>
      </c>
      <c r="D70" s="29" t="str">
        <f>[1]I0427_1037000158513_02_0_69_!E71</f>
        <v>нд</v>
      </c>
      <c r="E70" s="29" t="str">
        <f>[1]I0427_1037000158513_02_0_69_!F71</f>
        <v>нд</v>
      </c>
      <c r="F70" s="29" t="str">
        <f>[1]I0427_1037000158513_02_0_69_!G71</f>
        <v>нд</v>
      </c>
      <c r="G70" s="29" t="str">
        <f>[1]I0427_1037000158513_02_0_69_!H71</f>
        <v>нд</v>
      </c>
      <c r="H70" s="29"/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48" t="str">
        <f>IF([1]I0427_1037000158513_02_0_69_!CT71="","",[1]I0427_1037000158513_02_0_69_!CT71)</f>
        <v>нд</v>
      </c>
      <c r="AQ70" s="49">
        <f t="shared" si="3"/>
        <v>0</v>
      </c>
      <c r="AR70" s="49">
        <f t="shared" si="4"/>
        <v>0</v>
      </c>
    </row>
    <row r="71" spans="1:45" ht="47.25" x14ac:dyDescent="0.2">
      <c r="A71" s="45" t="str">
        <f>[1]I0427_1037000158513_02_0_69_!A72</f>
        <v>1.4</v>
      </c>
      <c r="B71" s="46" t="str">
        <f>[1]I0427_1037000158513_02_0_69_!B72</f>
        <v>Прочее новое строительство объектов электросетевого хозяйства, всего, в том числе:</v>
      </c>
      <c r="C71" s="45" t="str">
        <f>[1]I0427_1037000158513_02_0_69_!C72</f>
        <v>Г</v>
      </c>
      <c r="D71" s="29" t="str">
        <f>[1]I0427_1037000158513_02_0_69_!E72</f>
        <v>нд</v>
      </c>
      <c r="E71" s="29" t="str">
        <f>[1]I0427_1037000158513_02_0_69_!F72</f>
        <v>нд</v>
      </c>
      <c r="F71" s="29" t="str">
        <f>[1]I0427_1037000158513_02_0_69_!G72</f>
        <v>нд</v>
      </c>
      <c r="G71" s="29" t="str">
        <f>[1]I0427_1037000158513_02_0_69_!H72</f>
        <v>нд</v>
      </c>
      <c r="H71" s="29"/>
      <c r="I71" s="31">
        <f t="shared" ref="I71:AO71" si="30">SUM(I72:I78)</f>
        <v>39.274384660630403</v>
      </c>
      <c r="J71" s="31">
        <f t="shared" si="30"/>
        <v>0</v>
      </c>
      <c r="K71" s="31">
        <f t="shared" si="30"/>
        <v>0</v>
      </c>
      <c r="L71" s="31">
        <f t="shared" si="30"/>
        <v>409.23908816376877</v>
      </c>
      <c r="M71" s="31">
        <f t="shared" si="30"/>
        <v>39.006381409999996</v>
      </c>
      <c r="N71" s="31">
        <f t="shared" si="30"/>
        <v>106.73877516468441</v>
      </c>
      <c r="O71" s="31">
        <f t="shared" si="30"/>
        <v>258.03933486988979</v>
      </c>
      <c r="P71" s="31">
        <f t="shared" si="30"/>
        <v>5.4545967191946003</v>
      </c>
      <c r="Q71" s="31">
        <f t="shared" si="30"/>
        <v>0</v>
      </c>
      <c r="R71" s="31">
        <f t="shared" si="30"/>
        <v>0</v>
      </c>
      <c r="S71" s="31">
        <f t="shared" si="30"/>
        <v>0</v>
      </c>
      <c r="T71" s="31">
        <f t="shared" si="30"/>
        <v>0</v>
      </c>
      <c r="U71" s="31">
        <f t="shared" si="30"/>
        <v>0</v>
      </c>
      <c r="V71" s="31">
        <f t="shared" si="30"/>
        <v>39.274384660630403</v>
      </c>
      <c r="W71" s="31">
        <f t="shared" si="30"/>
        <v>409.23908816376877</v>
      </c>
      <c r="X71" s="31">
        <f t="shared" si="30"/>
        <v>39.274384660630403</v>
      </c>
      <c r="Y71" s="31">
        <f t="shared" si="30"/>
        <v>409.23908816376877</v>
      </c>
      <c r="Z71" s="31">
        <f t="shared" si="30"/>
        <v>0</v>
      </c>
      <c r="AA71" s="31">
        <f t="shared" si="30"/>
        <v>0</v>
      </c>
      <c r="AB71" s="31">
        <f t="shared" si="30"/>
        <v>0</v>
      </c>
      <c r="AC71" s="31">
        <f t="shared" si="30"/>
        <v>0</v>
      </c>
      <c r="AD71" s="31">
        <f t="shared" si="30"/>
        <v>71.634218396510008</v>
      </c>
      <c r="AE71" s="31">
        <f t="shared" si="30"/>
        <v>0</v>
      </c>
      <c r="AF71" s="31">
        <f t="shared" si="30"/>
        <v>45.67776147615001</v>
      </c>
      <c r="AG71" s="31">
        <f t="shared" si="30"/>
        <v>0</v>
      </c>
      <c r="AH71" s="31">
        <f t="shared" si="30"/>
        <v>64.090108834051506</v>
      </c>
      <c r="AI71" s="31">
        <f t="shared" si="30"/>
        <v>0</v>
      </c>
      <c r="AJ71" s="31">
        <f t="shared" si="30"/>
        <v>99.270625352673321</v>
      </c>
      <c r="AK71" s="31">
        <f t="shared" si="30"/>
        <v>0</v>
      </c>
      <c r="AL71" s="31">
        <f t="shared" si="30"/>
        <v>128.56637410438401</v>
      </c>
      <c r="AM71" s="31">
        <f t="shared" si="30"/>
        <v>0</v>
      </c>
      <c r="AN71" s="31">
        <f t="shared" si="30"/>
        <v>409.23908816376877</v>
      </c>
      <c r="AO71" s="31">
        <f t="shared" si="30"/>
        <v>0</v>
      </c>
      <c r="AP71" s="48" t="str">
        <f>IF([1]I0427_1037000158513_02_0_69_!CT72="","",[1]I0427_1037000158513_02_0_69_!CT72)</f>
        <v>нд</v>
      </c>
      <c r="AQ71" s="49">
        <f t="shared" si="3"/>
        <v>409.23908816376888</v>
      </c>
      <c r="AR71" s="49">
        <f t="shared" si="4"/>
        <v>181.40208870671154</v>
      </c>
    </row>
    <row r="72" spans="1:45" ht="47.25" x14ac:dyDescent="0.2">
      <c r="A72" s="45" t="str">
        <f>[1]I0427_1037000158513_02_0_69_!A73</f>
        <v>1.4</v>
      </c>
      <c r="B72" s="46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2" s="45" t="str">
        <f>[1]I0427_1037000158513_02_0_69_!C73</f>
        <v>О_000450009</v>
      </c>
      <c r="D72" s="29" t="str">
        <f>[1]I0427_1037000158513_02_0_69_!E73</f>
        <v>П</v>
      </c>
      <c r="E72" s="29">
        <f>[1]I0427_1037000158513_02_0_69_!F73</f>
        <v>2029</v>
      </c>
      <c r="F72" s="29">
        <f>[1]I0427_1037000158513_02_0_69_!G73</f>
        <v>2029</v>
      </c>
      <c r="G72" s="29" t="str">
        <f>[1]I0427_1037000158513_02_0_69_!H73</f>
        <v>нд</v>
      </c>
      <c r="H72" s="29"/>
      <c r="I72" s="31">
        <v>1.2839606864280231</v>
      </c>
      <c r="J72" s="50" t="s">
        <v>52</v>
      </c>
      <c r="K72" s="31">
        <v>0</v>
      </c>
      <c r="L72" s="31">
        <f t="shared" ref="L72:L78" si="31">K72+W72</f>
        <v>13.37887035258</v>
      </c>
      <c r="M72" s="31">
        <v>0.79163691999999997</v>
      </c>
      <c r="N72" s="31">
        <v>5.7682015753100009</v>
      </c>
      <c r="O72" s="31">
        <v>6.7626098410899997</v>
      </c>
      <c r="P72" s="31">
        <v>5.6422016179999993E-2</v>
      </c>
      <c r="Q72" s="51" t="s">
        <v>52</v>
      </c>
      <c r="R72" s="51" t="s">
        <v>52</v>
      </c>
      <c r="S72" s="51" t="s">
        <v>52</v>
      </c>
      <c r="T72" s="51" t="s">
        <v>52</v>
      </c>
      <c r="U72" s="51" t="s">
        <v>52</v>
      </c>
      <c r="V72" s="31">
        <f t="shared" ref="V72:V78" si="32">I72</f>
        <v>1.2839606864280231</v>
      </c>
      <c r="W72" s="31">
        <f t="shared" ref="W72:W78" si="33">SUM(AB72,AD72,AF72,AH72,AJ72,AL72)</f>
        <v>13.37887035258</v>
      </c>
      <c r="X72" s="31">
        <f t="shared" ref="X72:Y78" si="34">V72</f>
        <v>1.2839606864280231</v>
      </c>
      <c r="Y72" s="31">
        <f t="shared" si="34"/>
        <v>13.37887035258</v>
      </c>
      <c r="Z72" s="50" t="s">
        <v>52</v>
      </c>
      <c r="AA72" s="50" t="s">
        <v>52</v>
      </c>
      <c r="AB72" s="31">
        <v>0</v>
      </c>
      <c r="AC72" s="50" t="s">
        <v>52</v>
      </c>
      <c r="AD72" s="31">
        <v>0</v>
      </c>
      <c r="AE72" s="50" t="s">
        <v>52</v>
      </c>
      <c r="AF72" s="31">
        <v>0</v>
      </c>
      <c r="AG72" s="50" t="s">
        <v>52</v>
      </c>
      <c r="AH72" s="31">
        <v>0</v>
      </c>
      <c r="AI72" s="50" t="s">
        <v>52</v>
      </c>
      <c r="AJ72" s="31">
        <v>0</v>
      </c>
      <c r="AK72" s="50" t="s">
        <v>52</v>
      </c>
      <c r="AL72" s="31">
        <v>13.37887035258</v>
      </c>
      <c r="AM72" s="50" t="s">
        <v>52</v>
      </c>
      <c r="AN72" s="31">
        <f t="shared" ref="AN72:AO79" si="35">SUM(AD72,AF72,AH72,AJ72,AL72)</f>
        <v>13.37887035258</v>
      </c>
      <c r="AO72" s="31">
        <f t="shared" si="35"/>
        <v>0</v>
      </c>
      <c r="AP72" s="48" t="str">
        <f>IF([1]I0427_1037000158513_02_0_69_!CT73="","",[1]I0427_1037000158513_02_0_69_!CT73)</f>
        <v>нд</v>
      </c>
      <c r="AQ72" s="49">
        <f t="shared" si="3"/>
        <v>13.37887035258</v>
      </c>
      <c r="AR72" s="49">
        <f t="shared" si="4"/>
        <v>0</v>
      </c>
    </row>
    <row r="73" spans="1:45" ht="54.75" customHeight="1" x14ac:dyDescent="0.2">
      <c r="A73" s="45" t="str">
        <f>[1]I0427_1037000158513_02_0_69_!A74</f>
        <v>1.4</v>
      </c>
      <c r="B73" s="46" t="str">
        <f>[1]I0427_1037000158513_02_0_69_!B74</f>
        <v>Обеспечение надежности электроснабжения путем замены голого провода на СИП на сетях 6/10кВ</v>
      </c>
      <c r="C73" s="45" t="str">
        <f>[1]I0427_1037000158513_02_0_69_!C74</f>
        <v>О_0004500010</v>
      </c>
      <c r="D73" s="29" t="str">
        <f>[1]I0427_1037000158513_02_0_69_!E74</f>
        <v>П</v>
      </c>
      <c r="E73" s="29">
        <f>[1]I0427_1037000158513_02_0_69_!F74</f>
        <v>2025</v>
      </c>
      <c r="F73" s="29">
        <f>[1]I0427_1037000158513_02_0_69_!G74</f>
        <v>2029</v>
      </c>
      <c r="G73" s="29" t="str">
        <f>[1]I0427_1037000158513_02_0_69_!H74</f>
        <v>нд</v>
      </c>
      <c r="H73" s="29"/>
      <c r="I73" s="31">
        <v>2.0278285931611131</v>
      </c>
      <c r="J73" s="50" t="s">
        <v>52</v>
      </c>
      <c r="K73" s="31">
        <v>0</v>
      </c>
      <c r="L73" s="31">
        <f t="shared" si="31"/>
        <v>21.129973940738797</v>
      </c>
      <c r="M73" s="31">
        <v>4.4153999999999999E-2</v>
      </c>
      <c r="N73" s="31">
        <v>9.3464978221544026</v>
      </c>
      <c r="O73" s="31">
        <v>11.659578056589801</v>
      </c>
      <c r="P73" s="31">
        <v>7.9744061994600018E-2</v>
      </c>
      <c r="Q73" s="51" t="s">
        <v>52</v>
      </c>
      <c r="R73" s="51" t="s">
        <v>52</v>
      </c>
      <c r="S73" s="51" t="s">
        <v>52</v>
      </c>
      <c r="T73" s="51" t="s">
        <v>52</v>
      </c>
      <c r="U73" s="51" t="s">
        <v>52</v>
      </c>
      <c r="V73" s="31">
        <f t="shared" si="32"/>
        <v>2.0278285931611131</v>
      </c>
      <c r="W73" s="31">
        <f t="shared" si="33"/>
        <v>21.129973940738797</v>
      </c>
      <c r="X73" s="31">
        <f t="shared" si="34"/>
        <v>2.0278285931611131</v>
      </c>
      <c r="Y73" s="31">
        <f t="shared" si="34"/>
        <v>21.129973940738797</v>
      </c>
      <c r="Z73" s="50" t="s">
        <v>52</v>
      </c>
      <c r="AA73" s="50" t="s">
        <v>52</v>
      </c>
      <c r="AB73" s="31">
        <v>0</v>
      </c>
      <c r="AC73" s="50" t="s">
        <v>52</v>
      </c>
      <c r="AD73" s="31">
        <v>5.0712707805099999</v>
      </c>
      <c r="AE73" s="50" t="s">
        <v>52</v>
      </c>
      <c r="AF73" s="31">
        <v>0</v>
      </c>
      <c r="AG73" s="50" t="s">
        <v>52</v>
      </c>
      <c r="AH73" s="31">
        <v>3.3812282626514998</v>
      </c>
      <c r="AI73" s="50" t="s">
        <v>52</v>
      </c>
      <c r="AJ73" s="31">
        <v>4.7102790794732998</v>
      </c>
      <c r="AK73" s="50" t="s">
        <v>52</v>
      </c>
      <c r="AL73" s="31">
        <v>7.9671958181039999</v>
      </c>
      <c r="AM73" s="50" t="s">
        <v>52</v>
      </c>
      <c r="AN73" s="31">
        <f t="shared" si="35"/>
        <v>21.129973940738797</v>
      </c>
      <c r="AO73" s="31">
        <f t="shared" si="35"/>
        <v>0</v>
      </c>
      <c r="AP73" s="48" t="str">
        <f>IF([1]I0427_1037000158513_02_0_69_!CT74="","",[1]I0427_1037000158513_02_0_69_!CT74)</f>
        <v>нд</v>
      </c>
      <c r="AQ73" s="49"/>
      <c r="AR73" s="49"/>
    </row>
    <row r="74" spans="1:45" ht="47.25" x14ac:dyDescent="0.2">
      <c r="A74" s="45" t="str">
        <f>[1]I0427_1037000158513_02_0_69_!A75</f>
        <v>1.4</v>
      </c>
      <c r="B74" s="46" t="str">
        <f>[1]I0427_1037000158513_02_0_69_!B75</f>
        <v>Обеспечение надежности электроснабжения путем выноса ВЛ 10кВ с частных территорий</v>
      </c>
      <c r="C74" s="45" t="str">
        <f>[1]I0427_1037000158513_02_0_69_!C75</f>
        <v>О_0000500011</v>
      </c>
      <c r="D74" s="29" t="str">
        <f>[1]I0427_1037000158513_02_0_69_!E75</f>
        <v>П</v>
      </c>
      <c r="E74" s="29">
        <f>[1]I0427_1037000158513_02_0_69_!F75</f>
        <v>2025</v>
      </c>
      <c r="F74" s="29">
        <f>[1]I0427_1037000158513_02_0_69_!G75</f>
        <v>2025</v>
      </c>
      <c r="G74" s="29" t="str">
        <f>[1]I0427_1037000158513_02_0_69_!H75</f>
        <v>нд</v>
      </c>
      <c r="H74" s="29"/>
      <c r="I74" s="31">
        <v>0.12286148608445298</v>
      </c>
      <c r="J74" s="50" t="s">
        <v>52</v>
      </c>
      <c r="K74" s="31">
        <v>0</v>
      </c>
      <c r="L74" s="31">
        <f t="shared" si="31"/>
        <v>1.2802166850000001</v>
      </c>
      <c r="M74" s="31">
        <v>0.108669</v>
      </c>
      <c r="N74" s="31">
        <v>0.51346337900000005</v>
      </c>
      <c r="O74" s="31">
        <v>0.61471697100000011</v>
      </c>
      <c r="P74" s="31">
        <v>4.3367335000000007E-2</v>
      </c>
      <c r="Q74" s="51" t="s">
        <v>52</v>
      </c>
      <c r="R74" s="51" t="s">
        <v>52</v>
      </c>
      <c r="S74" s="51" t="s">
        <v>52</v>
      </c>
      <c r="T74" s="51" t="s">
        <v>52</v>
      </c>
      <c r="U74" s="51" t="s">
        <v>52</v>
      </c>
      <c r="V74" s="31">
        <f t="shared" si="32"/>
        <v>0.12286148608445298</v>
      </c>
      <c r="W74" s="31">
        <f t="shared" si="33"/>
        <v>1.2802166850000001</v>
      </c>
      <c r="X74" s="31">
        <f t="shared" si="34"/>
        <v>0.12286148608445298</v>
      </c>
      <c r="Y74" s="31">
        <f t="shared" si="34"/>
        <v>1.2802166850000001</v>
      </c>
      <c r="Z74" s="50" t="s">
        <v>52</v>
      </c>
      <c r="AA74" s="50" t="s">
        <v>52</v>
      </c>
      <c r="AB74" s="31">
        <v>0</v>
      </c>
      <c r="AC74" s="50" t="s">
        <v>52</v>
      </c>
      <c r="AD74" s="31">
        <v>1.2802166850000001</v>
      </c>
      <c r="AE74" s="50" t="s">
        <v>52</v>
      </c>
      <c r="AF74" s="31">
        <v>0</v>
      </c>
      <c r="AG74" s="50" t="s">
        <v>52</v>
      </c>
      <c r="AH74" s="31">
        <v>0</v>
      </c>
      <c r="AI74" s="50" t="s">
        <v>52</v>
      </c>
      <c r="AJ74" s="31">
        <v>0</v>
      </c>
      <c r="AK74" s="50" t="s">
        <v>52</v>
      </c>
      <c r="AL74" s="31">
        <v>0</v>
      </c>
      <c r="AM74" s="50" t="s">
        <v>52</v>
      </c>
      <c r="AN74" s="31">
        <f t="shared" si="35"/>
        <v>1.2802166850000001</v>
      </c>
      <c r="AO74" s="31">
        <f t="shared" si="35"/>
        <v>0</v>
      </c>
      <c r="AP74" s="48" t="str">
        <f>IF([1]I0427_1037000158513_02_0_69_!CT75="","",[1]I0427_1037000158513_02_0_69_!CT75)</f>
        <v>нд</v>
      </c>
      <c r="AQ74" s="49"/>
      <c r="AR74" s="49"/>
    </row>
    <row r="75" spans="1:45" ht="36" customHeight="1" x14ac:dyDescent="0.2">
      <c r="A75" s="45" t="str">
        <f>[1]I0427_1037000158513_02_0_69_!A76</f>
        <v>1.4</v>
      </c>
      <c r="B75" s="46" t="str">
        <f>[1]I0427_1037000158513_02_0_69_!B76</f>
        <v>Строительство и реконструкция сетей электроснабжения 0,4кВ</v>
      </c>
      <c r="C75" s="45" t="str">
        <f>[1]I0427_1037000158513_02_0_69_!C76</f>
        <v>О_0004500012</v>
      </c>
      <c r="D75" s="29" t="str">
        <f>[1]I0427_1037000158513_02_0_69_!E76</f>
        <v>П</v>
      </c>
      <c r="E75" s="29">
        <f>[1]I0427_1037000158513_02_0_69_!F76</f>
        <v>2025</v>
      </c>
      <c r="F75" s="29">
        <f>[1]I0427_1037000158513_02_0_69_!G76</f>
        <v>2029</v>
      </c>
      <c r="G75" s="29" t="str">
        <f>[1]I0427_1037000158513_02_0_69_!H76</f>
        <v>нд</v>
      </c>
      <c r="H75" s="29"/>
      <c r="I75" s="31">
        <v>22.869952381266796</v>
      </c>
      <c r="J75" s="50" t="s">
        <v>52</v>
      </c>
      <c r="K75" s="31">
        <v>0</v>
      </c>
      <c r="L75" s="31">
        <f t="shared" si="31"/>
        <v>238.30490381280001</v>
      </c>
      <c r="M75" s="31">
        <v>32.2016992</v>
      </c>
      <c r="N75" s="31">
        <v>65.334762461760008</v>
      </c>
      <c r="O75" s="31">
        <v>137.22803051231998</v>
      </c>
      <c r="P75" s="31">
        <v>3.5404116387200006</v>
      </c>
      <c r="Q75" s="51" t="s">
        <v>52</v>
      </c>
      <c r="R75" s="51" t="s">
        <v>52</v>
      </c>
      <c r="S75" s="51" t="s">
        <v>52</v>
      </c>
      <c r="T75" s="51" t="s">
        <v>52</v>
      </c>
      <c r="U75" s="51" t="s">
        <v>52</v>
      </c>
      <c r="V75" s="31">
        <f t="shared" si="32"/>
        <v>22.869952381266796</v>
      </c>
      <c r="W75" s="31">
        <f t="shared" si="33"/>
        <v>238.30490381280001</v>
      </c>
      <c r="X75" s="31">
        <f t="shared" si="34"/>
        <v>22.869952381266796</v>
      </c>
      <c r="Y75" s="31">
        <f t="shared" si="34"/>
        <v>238.30490381280001</v>
      </c>
      <c r="Z75" s="50" t="s">
        <v>52</v>
      </c>
      <c r="AA75" s="50" t="s">
        <v>52</v>
      </c>
      <c r="AB75" s="31">
        <v>0</v>
      </c>
      <c r="AC75" s="50" t="s">
        <v>52</v>
      </c>
      <c r="AD75" s="31">
        <v>43.806048495000006</v>
      </c>
      <c r="AE75" s="50" t="s">
        <v>52</v>
      </c>
      <c r="AF75" s="31">
        <v>45.67776147615001</v>
      </c>
      <c r="AG75" s="50" t="s">
        <v>52</v>
      </c>
      <c r="AH75" s="31">
        <v>47.589298137750006</v>
      </c>
      <c r="AI75" s="50" t="s">
        <v>52</v>
      </c>
      <c r="AJ75" s="31">
        <v>49.580482160250007</v>
      </c>
      <c r="AK75" s="50" t="s">
        <v>52</v>
      </c>
      <c r="AL75" s="31">
        <v>51.651313543649998</v>
      </c>
      <c r="AM75" s="50" t="s">
        <v>52</v>
      </c>
      <c r="AN75" s="31">
        <f t="shared" si="35"/>
        <v>238.30490381280001</v>
      </c>
      <c r="AO75" s="31">
        <f t="shared" si="35"/>
        <v>0</v>
      </c>
      <c r="AP75" s="48" t="str">
        <f>IF([1]I0427_1037000158513_02_0_69_!CT76="","",[1]I0427_1037000158513_02_0_69_!CT76)</f>
        <v>нд</v>
      </c>
      <c r="AQ75" s="49"/>
      <c r="AR75" s="49"/>
    </row>
    <row r="76" spans="1:45" ht="78.75" x14ac:dyDescent="0.2">
      <c r="A76" s="45" t="str">
        <f>[1]I0427_1037000158513_02_0_69_!A77</f>
        <v>1.4</v>
      </c>
      <c r="B76" s="46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6" s="45" t="str">
        <f>[1]I0427_1037000158513_02_0_69_!C77</f>
        <v>О_1004560013</v>
      </c>
      <c r="D76" s="29" t="str">
        <f>[1]I0427_1037000158513_02_0_69_!E77</f>
        <v>П</v>
      </c>
      <c r="E76" s="29">
        <f>[1]I0427_1037000158513_02_0_69_!F77</f>
        <v>2025</v>
      </c>
      <c r="F76" s="29">
        <f>[1]I0427_1037000158513_02_0_69_!G77</f>
        <v>2029</v>
      </c>
      <c r="G76" s="29" t="str">
        <f>[1]I0427_1037000158513_02_0_69_!H77</f>
        <v>нд</v>
      </c>
      <c r="H76" s="29"/>
      <c r="I76" s="31">
        <v>7.3990557481660275</v>
      </c>
      <c r="J76" s="50" t="s">
        <v>52</v>
      </c>
      <c r="K76" s="31">
        <v>0</v>
      </c>
      <c r="L76" s="31">
        <f t="shared" si="31"/>
        <v>77.098160895890004</v>
      </c>
      <c r="M76" s="31">
        <v>5.4764659299999998</v>
      </c>
      <c r="N76" s="31">
        <v>18.691205244740001</v>
      </c>
      <c r="O76" s="31">
        <v>51.406767083770006</v>
      </c>
      <c r="P76" s="31">
        <v>1.5237226373799997</v>
      </c>
      <c r="Q76" s="51" t="s">
        <v>52</v>
      </c>
      <c r="R76" s="51" t="s">
        <v>52</v>
      </c>
      <c r="S76" s="51" t="s">
        <v>52</v>
      </c>
      <c r="T76" s="51" t="s">
        <v>52</v>
      </c>
      <c r="U76" s="51" t="s">
        <v>52</v>
      </c>
      <c r="V76" s="31">
        <f t="shared" si="32"/>
        <v>7.3990557481660275</v>
      </c>
      <c r="W76" s="31">
        <f t="shared" si="33"/>
        <v>77.098160895890004</v>
      </c>
      <c r="X76" s="31">
        <f t="shared" si="34"/>
        <v>7.3990557481660275</v>
      </c>
      <c r="Y76" s="31">
        <f t="shared" si="34"/>
        <v>77.098160895890004</v>
      </c>
      <c r="Z76" s="50" t="s">
        <v>52</v>
      </c>
      <c r="AA76" s="50" t="s">
        <v>52</v>
      </c>
      <c r="AB76" s="31">
        <v>0</v>
      </c>
      <c r="AC76" s="50" t="s">
        <v>52</v>
      </c>
      <c r="AD76" s="31">
        <v>12.92604951</v>
      </c>
      <c r="AE76" s="50" t="s">
        <v>52</v>
      </c>
      <c r="AF76" s="31">
        <v>0</v>
      </c>
      <c r="AG76" s="50" t="s">
        <v>52</v>
      </c>
      <c r="AH76" s="31">
        <v>4.1993503126</v>
      </c>
      <c r="AI76" s="50" t="s">
        <v>52</v>
      </c>
      <c r="AJ76" s="31">
        <v>30.451201966200003</v>
      </c>
      <c r="AK76" s="50" t="s">
        <v>52</v>
      </c>
      <c r="AL76" s="31">
        <v>29.521559107089995</v>
      </c>
      <c r="AM76" s="50" t="s">
        <v>52</v>
      </c>
      <c r="AN76" s="31">
        <f t="shared" si="35"/>
        <v>77.098160895890004</v>
      </c>
      <c r="AO76" s="31">
        <f t="shared" si="35"/>
        <v>0</v>
      </c>
      <c r="AP76" s="48" t="str">
        <f>IF([1]I0427_1037000158513_02_0_69_!CT77="","",[1]I0427_1037000158513_02_0_69_!CT77)</f>
        <v>нд</v>
      </c>
      <c r="AQ76" s="49">
        <f t="shared" si="3"/>
        <v>77.098160895890004</v>
      </c>
      <c r="AR76" s="49">
        <f t="shared" si="4"/>
        <v>17.125399822600002</v>
      </c>
    </row>
    <row r="77" spans="1:45" ht="32.25" customHeight="1" x14ac:dyDescent="0.2">
      <c r="A77" s="45" t="str">
        <f>[1]I0427_1037000158513_02_0_69_!A78</f>
        <v>1.4</v>
      </c>
      <c r="B77" s="46" t="str">
        <f>[1]I0427_1037000158513_02_0_69_!B78</f>
        <v>Установка реклоузеров</v>
      </c>
      <c r="C77" s="45" t="str">
        <f>[1]I0427_1037000158513_02_0_69_!C78</f>
        <v>О_0000000814</v>
      </c>
      <c r="D77" s="29" t="str">
        <f>[1]I0427_1037000158513_02_0_69_!E78</f>
        <v>П</v>
      </c>
      <c r="E77" s="29">
        <f>[1]I0427_1037000158513_02_0_69_!F78</f>
        <v>2029</v>
      </c>
      <c r="F77" s="29">
        <f>[1]I0427_1037000158513_02_0_69_!G78</f>
        <v>2029</v>
      </c>
      <c r="G77" s="29" t="str">
        <f>[1]I0427_1037000158513_02_0_69_!H78</f>
        <v>нд</v>
      </c>
      <c r="H77" s="29"/>
      <c r="I77" s="31">
        <v>1.0410842498464492</v>
      </c>
      <c r="J77" s="50" t="s">
        <v>52</v>
      </c>
      <c r="K77" s="31">
        <v>0</v>
      </c>
      <c r="L77" s="31">
        <f t="shared" si="31"/>
        <v>10.848097883400001</v>
      </c>
      <c r="M77" s="31">
        <v>0.38375635999999996</v>
      </c>
      <c r="N77" s="31">
        <v>0.31750310976000007</v>
      </c>
      <c r="O77" s="31">
        <v>10.146838413639999</v>
      </c>
      <c r="P77" s="31">
        <v>0</v>
      </c>
      <c r="Q77" s="51" t="s">
        <v>52</v>
      </c>
      <c r="R77" s="51" t="s">
        <v>52</v>
      </c>
      <c r="S77" s="51" t="s">
        <v>52</v>
      </c>
      <c r="T77" s="51" t="s">
        <v>52</v>
      </c>
      <c r="U77" s="51" t="s">
        <v>52</v>
      </c>
      <c r="V77" s="31">
        <f t="shared" si="32"/>
        <v>1.0410842498464492</v>
      </c>
      <c r="W77" s="31">
        <f t="shared" si="33"/>
        <v>10.848097883400001</v>
      </c>
      <c r="X77" s="31">
        <f t="shared" si="34"/>
        <v>1.0410842498464492</v>
      </c>
      <c r="Y77" s="31">
        <f t="shared" si="34"/>
        <v>10.848097883400001</v>
      </c>
      <c r="Z77" s="50" t="s">
        <v>52</v>
      </c>
      <c r="AA77" s="50" t="s">
        <v>52</v>
      </c>
      <c r="AB77" s="31">
        <v>0</v>
      </c>
      <c r="AC77" s="50" t="s">
        <v>52</v>
      </c>
      <c r="AD77" s="31">
        <v>0</v>
      </c>
      <c r="AE77" s="50" t="s">
        <v>52</v>
      </c>
      <c r="AF77" s="31">
        <v>0</v>
      </c>
      <c r="AG77" s="50" t="s">
        <v>52</v>
      </c>
      <c r="AH77" s="31">
        <v>0</v>
      </c>
      <c r="AI77" s="50" t="s">
        <v>52</v>
      </c>
      <c r="AJ77" s="31">
        <v>0</v>
      </c>
      <c r="AK77" s="50" t="s">
        <v>52</v>
      </c>
      <c r="AL77" s="31">
        <v>10.848097883400001</v>
      </c>
      <c r="AM77" s="50" t="s">
        <v>52</v>
      </c>
      <c r="AN77" s="31">
        <f t="shared" si="35"/>
        <v>10.848097883400001</v>
      </c>
      <c r="AO77" s="31">
        <f t="shared" si="35"/>
        <v>0</v>
      </c>
      <c r="AP77" s="48" t="str">
        <f>IF([1]I0427_1037000158513_02_0_69_!CT78="","",[1]I0427_1037000158513_02_0_69_!CT78)</f>
        <v>нд</v>
      </c>
      <c r="AQ77" s="49">
        <f t="shared" si="3"/>
        <v>10.848097883400001</v>
      </c>
      <c r="AR77" s="49">
        <f t="shared" si="4"/>
        <v>0</v>
      </c>
    </row>
    <row r="78" spans="1:45" ht="32.25" customHeight="1" x14ac:dyDescent="0.2">
      <c r="A78" s="45" t="str">
        <f>[1]I0427_1037000158513_02_0_69_!A79</f>
        <v>1.4</v>
      </c>
      <c r="B78" s="46" t="str">
        <f>[1]I0427_1037000158513_02_0_69_!B79</f>
        <v>Установка трансформаторов в ТП</v>
      </c>
      <c r="C78" s="45" t="str">
        <f>[1]I0427_1037000158513_02_0_69_!C79</f>
        <v>О_0200000015</v>
      </c>
      <c r="D78" s="29" t="str">
        <f>[1]I0427_1037000158513_02_0_69_!E79</f>
        <v>Н</v>
      </c>
      <c r="E78" s="29">
        <f>[1]I0427_1037000158513_02_0_69_!F79</f>
        <v>2025</v>
      </c>
      <c r="F78" s="29">
        <f>[1]I0427_1037000158513_02_0_69_!G79</f>
        <v>2029</v>
      </c>
      <c r="G78" s="29" t="str">
        <f>[1]I0427_1037000158513_02_0_69_!H79</f>
        <v>нд</v>
      </c>
      <c r="H78" s="29"/>
      <c r="I78" s="31">
        <v>4.5296415156775431</v>
      </c>
      <c r="J78" s="50" t="s">
        <v>52</v>
      </c>
      <c r="K78" s="31">
        <v>0</v>
      </c>
      <c r="L78" s="31">
        <f t="shared" si="31"/>
        <v>47.19886459336</v>
      </c>
      <c r="M78" s="31">
        <v>0</v>
      </c>
      <c r="N78" s="31">
        <v>6.7671415719600025</v>
      </c>
      <c r="O78" s="31">
        <v>40.220793991479994</v>
      </c>
      <c r="P78" s="31">
        <v>0.21092902992000001</v>
      </c>
      <c r="Q78" s="51" t="s">
        <v>52</v>
      </c>
      <c r="R78" s="51" t="s">
        <v>52</v>
      </c>
      <c r="S78" s="51" t="s">
        <v>52</v>
      </c>
      <c r="T78" s="51" t="s">
        <v>52</v>
      </c>
      <c r="U78" s="51" t="s">
        <v>52</v>
      </c>
      <c r="V78" s="31">
        <f t="shared" si="32"/>
        <v>4.5296415156775431</v>
      </c>
      <c r="W78" s="31">
        <f t="shared" si="33"/>
        <v>47.19886459336</v>
      </c>
      <c r="X78" s="31">
        <f t="shared" si="34"/>
        <v>4.5296415156775431</v>
      </c>
      <c r="Y78" s="31">
        <f t="shared" si="34"/>
        <v>47.19886459336</v>
      </c>
      <c r="Z78" s="50" t="s">
        <v>52</v>
      </c>
      <c r="AA78" s="50" t="s">
        <v>52</v>
      </c>
      <c r="AB78" s="31">
        <v>0</v>
      </c>
      <c r="AC78" s="50" t="s">
        <v>52</v>
      </c>
      <c r="AD78" s="31">
        <v>8.5506329260000005</v>
      </c>
      <c r="AE78" s="50" t="s">
        <v>52</v>
      </c>
      <c r="AF78" s="31">
        <v>0</v>
      </c>
      <c r="AG78" s="50" t="s">
        <v>52</v>
      </c>
      <c r="AH78" s="31">
        <v>8.9202321210500006</v>
      </c>
      <c r="AI78" s="50" t="s">
        <v>52</v>
      </c>
      <c r="AJ78" s="31">
        <v>14.528662146750003</v>
      </c>
      <c r="AK78" s="50" t="s">
        <v>52</v>
      </c>
      <c r="AL78" s="31">
        <v>15.199337399559997</v>
      </c>
      <c r="AM78" s="50" t="s">
        <v>52</v>
      </c>
      <c r="AN78" s="31">
        <f t="shared" si="35"/>
        <v>47.19886459336</v>
      </c>
      <c r="AO78" s="31">
        <f t="shared" si="35"/>
        <v>0</v>
      </c>
      <c r="AP78" s="48" t="str">
        <f>IF([1]I0427_1037000158513_02_0_69_!CT79="","",[1]I0427_1037000158513_02_0_69_!CT79)</f>
        <v>нд</v>
      </c>
      <c r="AQ78" s="49">
        <f t="shared" si="3"/>
        <v>47.19886459336</v>
      </c>
      <c r="AR78" s="49">
        <f t="shared" si="4"/>
        <v>17.470865047050001</v>
      </c>
      <c r="AS78" s="52">
        <f>SUM(AE78,AG78,AI78)</f>
        <v>0</v>
      </c>
    </row>
    <row r="79" spans="1:45" ht="47.25" x14ac:dyDescent="0.2">
      <c r="A79" s="45" t="str">
        <f>[1]I0427_1037000158513_02_0_69_!A80</f>
        <v>1.5</v>
      </c>
      <c r="B79" s="46" t="str">
        <f>[1]I0427_1037000158513_02_0_69_!B80</f>
        <v>Покупка земельных участков для целей реализации инвестиционных проектов, всего, в том числе:</v>
      </c>
      <c r="C79" s="45" t="str">
        <f>[1]I0427_1037000158513_02_0_69_!C80</f>
        <v>Г</v>
      </c>
      <c r="D79" s="29" t="str">
        <f>[1]I0427_1037000158513_02_0_69_!E80</f>
        <v>нд</v>
      </c>
      <c r="E79" s="29" t="str">
        <f>[1]I0427_1037000158513_02_0_69_!F80</f>
        <v>нд</v>
      </c>
      <c r="F79" s="29" t="str">
        <f>[1]I0427_1037000158513_02_0_69_!G80</f>
        <v>нд</v>
      </c>
      <c r="G79" s="29" t="str">
        <f>[1]I0427_1037000158513_02_0_69_!H80</f>
        <v>нд</v>
      </c>
      <c r="H79" s="29"/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f t="shared" si="35"/>
        <v>0</v>
      </c>
      <c r="AO79" s="31">
        <f t="shared" si="35"/>
        <v>0</v>
      </c>
      <c r="AP79" s="48" t="str">
        <f>IF([1]I0427_1037000158513_02_0_69_!CT80="","",[1]I0427_1037000158513_02_0_69_!CT80)</f>
        <v>нд</v>
      </c>
      <c r="AQ79" s="49">
        <f t="shared" si="3"/>
        <v>0</v>
      </c>
      <c r="AR79" s="49">
        <f t="shared" si="4"/>
        <v>0</v>
      </c>
    </row>
    <row r="80" spans="1:45" ht="31.5" x14ac:dyDescent="0.2">
      <c r="A80" s="45" t="str">
        <f>[1]I0427_1037000158513_02_0_69_!A81</f>
        <v>1.6</v>
      </c>
      <c r="B80" s="46" t="str">
        <f>[1]I0427_1037000158513_02_0_69_!B81</f>
        <v>Прочие инвестиционные проекты, всего, в том числе:</v>
      </c>
      <c r="C80" s="45" t="str">
        <f>[1]I0427_1037000158513_02_0_69_!C81</f>
        <v>Г</v>
      </c>
      <c r="D80" s="29" t="str">
        <f>[1]I0427_1037000158513_02_0_69_!E81</f>
        <v>нд</v>
      </c>
      <c r="E80" s="29" t="str">
        <f>[1]I0427_1037000158513_02_0_69_!F81</f>
        <v>нд</v>
      </c>
      <c r="F80" s="29" t="str">
        <f>[1]I0427_1037000158513_02_0_69_!G81</f>
        <v>нд</v>
      </c>
      <c r="G80" s="29" t="str">
        <f>[1]I0427_1037000158513_02_0_69_!H81</f>
        <v>нд</v>
      </c>
      <c r="H80" s="29"/>
      <c r="I80" s="31">
        <f t="shared" ref="I80:AO80" si="36">SUM(I81:I101)</f>
        <v>26.830471534898258</v>
      </c>
      <c r="J80" s="31">
        <f t="shared" si="36"/>
        <v>0</v>
      </c>
      <c r="K80" s="31">
        <f t="shared" si="36"/>
        <v>0</v>
      </c>
      <c r="L80" s="31">
        <f t="shared" si="36"/>
        <v>279.57351339363987</v>
      </c>
      <c r="M80" s="31">
        <f t="shared" si="36"/>
        <v>0</v>
      </c>
      <c r="N80" s="31">
        <f t="shared" si="36"/>
        <v>0</v>
      </c>
      <c r="O80" s="31">
        <f t="shared" si="36"/>
        <v>0</v>
      </c>
      <c r="P80" s="31">
        <f t="shared" si="36"/>
        <v>279.57351339363987</v>
      </c>
      <c r="Q80" s="31">
        <f t="shared" si="36"/>
        <v>0</v>
      </c>
      <c r="R80" s="31">
        <f t="shared" si="36"/>
        <v>0</v>
      </c>
      <c r="S80" s="31">
        <f t="shared" si="36"/>
        <v>0</v>
      </c>
      <c r="T80" s="31">
        <f t="shared" si="36"/>
        <v>0</v>
      </c>
      <c r="U80" s="31">
        <f t="shared" si="36"/>
        <v>0</v>
      </c>
      <c r="V80" s="31">
        <f t="shared" si="36"/>
        <v>26.830471534898258</v>
      </c>
      <c r="W80" s="31">
        <f t="shared" si="36"/>
        <v>279.57351339363987</v>
      </c>
      <c r="X80" s="31">
        <f t="shared" si="36"/>
        <v>26.830471534898258</v>
      </c>
      <c r="Y80" s="31">
        <f t="shared" si="36"/>
        <v>279.57351339363987</v>
      </c>
      <c r="Z80" s="31">
        <f t="shared" si="36"/>
        <v>0</v>
      </c>
      <c r="AA80" s="31">
        <f t="shared" si="36"/>
        <v>0</v>
      </c>
      <c r="AB80" s="31">
        <f t="shared" si="36"/>
        <v>0</v>
      </c>
      <c r="AC80" s="31">
        <f t="shared" si="36"/>
        <v>0</v>
      </c>
      <c r="AD80" s="31">
        <f t="shared" si="36"/>
        <v>29.227544646973342</v>
      </c>
      <c r="AE80" s="31">
        <f t="shared" si="36"/>
        <v>0</v>
      </c>
      <c r="AF80" s="31">
        <f t="shared" si="36"/>
        <v>7.4755833333333346</v>
      </c>
      <c r="AG80" s="31">
        <f t="shared" si="36"/>
        <v>0</v>
      </c>
      <c r="AH80" s="31">
        <f t="shared" si="36"/>
        <v>18.270666663333333</v>
      </c>
      <c r="AI80" s="31">
        <f t="shared" si="36"/>
        <v>0</v>
      </c>
      <c r="AJ80" s="31">
        <f t="shared" si="36"/>
        <v>130.64460499999981</v>
      </c>
      <c r="AK80" s="31">
        <f t="shared" si="36"/>
        <v>0</v>
      </c>
      <c r="AL80" s="31">
        <f t="shared" si="36"/>
        <v>93.955113750000024</v>
      </c>
      <c r="AM80" s="31">
        <f t="shared" si="36"/>
        <v>0</v>
      </c>
      <c r="AN80" s="31">
        <f t="shared" si="36"/>
        <v>279.57351339363987</v>
      </c>
      <c r="AO80" s="31">
        <f t="shared" si="36"/>
        <v>0</v>
      </c>
      <c r="AP80" s="48" t="str">
        <f>IF([1]I0427_1037000158513_02_0_69_!CT81="","",[1]I0427_1037000158513_02_0_69_!CT81)</f>
        <v>нд</v>
      </c>
      <c r="AQ80" s="49">
        <f t="shared" si="3"/>
        <v>279.57351339363981</v>
      </c>
      <c r="AR80" s="49">
        <f t="shared" si="4"/>
        <v>54.973794643640005</v>
      </c>
    </row>
    <row r="81" spans="1:45" ht="15.75" x14ac:dyDescent="0.2">
      <c r="A81" s="45" t="str">
        <f>[1]I0427_1037000158513_02_0_69_!A82</f>
        <v>1.6</v>
      </c>
      <c r="B81" s="46" t="str">
        <f>[1]I0427_1037000158513_02_0_69_!B82</f>
        <v>Приобретение бортового автомобиля</v>
      </c>
      <c r="C81" s="45" t="str">
        <f>[1]I0427_1037000158513_02_0_69_!C82</f>
        <v>О_0000007016</v>
      </c>
      <c r="D81" s="29" t="str">
        <f>[1]I0427_1037000158513_02_0_69_!E82</f>
        <v>Н</v>
      </c>
      <c r="E81" s="29">
        <f>[1]I0427_1037000158513_02_0_69_!F82</f>
        <v>2027</v>
      </c>
      <c r="F81" s="29">
        <f>[1]I0427_1037000158513_02_0_69_!G82</f>
        <v>2028</v>
      </c>
      <c r="G81" s="29" t="str">
        <f>[1]I0427_1037000158513_02_0_69_!H82</f>
        <v>нд</v>
      </c>
      <c r="H81" s="29"/>
      <c r="I81" s="31">
        <v>0.8757452015355085</v>
      </c>
      <c r="J81" s="50" t="s">
        <v>52</v>
      </c>
      <c r="K81" s="31">
        <v>0</v>
      </c>
      <c r="L81" s="31">
        <f t="shared" ref="L81:L101" si="37">K81+W81</f>
        <v>9.1252649999999988</v>
      </c>
      <c r="M81" s="31">
        <v>0</v>
      </c>
      <c r="N81" s="31">
        <v>0</v>
      </c>
      <c r="O81" s="31">
        <v>0</v>
      </c>
      <c r="P81" s="31">
        <f>AN81</f>
        <v>9.1252649999999988</v>
      </c>
      <c r="Q81" s="51" t="s">
        <v>52</v>
      </c>
      <c r="R81" s="51" t="s">
        <v>52</v>
      </c>
      <c r="S81" s="51" t="s">
        <v>52</v>
      </c>
      <c r="T81" s="51" t="s">
        <v>52</v>
      </c>
      <c r="U81" s="51" t="s">
        <v>52</v>
      </c>
      <c r="V81" s="31">
        <f t="shared" ref="V81:V101" si="38">I81</f>
        <v>0.8757452015355085</v>
      </c>
      <c r="W81" s="31">
        <f t="shared" ref="W81:W101" si="39">SUM(AB81,AD81,AF81,AH81,AJ81,AL81)</f>
        <v>9.1252649999999988</v>
      </c>
      <c r="X81" s="31">
        <f t="shared" ref="X81:Y101" si="40">V81</f>
        <v>0.8757452015355085</v>
      </c>
      <c r="Y81" s="31">
        <f t="shared" si="40"/>
        <v>9.1252649999999988</v>
      </c>
      <c r="Z81" s="50" t="s">
        <v>52</v>
      </c>
      <c r="AA81" s="50" t="s">
        <v>52</v>
      </c>
      <c r="AB81" s="31">
        <v>0</v>
      </c>
      <c r="AC81" s="50" t="s">
        <v>52</v>
      </c>
      <c r="AD81" s="31">
        <v>0</v>
      </c>
      <c r="AE81" s="50" t="s">
        <v>52</v>
      </c>
      <c r="AF81" s="31">
        <v>0</v>
      </c>
      <c r="AG81" s="50" t="s">
        <v>52</v>
      </c>
      <c r="AH81" s="31">
        <v>4.4701599999999999</v>
      </c>
      <c r="AI81" s="50" t="s">
        <v>52</v>
      </c>
      <c r="AJ81" s="31">
        <v>4.6551049999999998</v>
      </c>
      <c r="AK81" s="50" t="s">
        <v>52</v>
      </c>
      <c r="AL81" s="31">
        <v>0</v>
      </c>
      <c r="AM81" s="50" t="s">
        <v>52</v>
      </c>
      <c r="AN81" s="31">
        <f t="shared" ref="AN81:AO101" si="41">SUM(AD81,AF81,AH81,AJ81,AL81)</f>
        <v>9.1252649999999988</v>
      </c>
      <c r="AO81" s="31">
        <f t="shared" si="41"/>
        <v>0</v>
      </c>
      <c r="AP81" s="48" t="str">
        <f>IF([1]I0427_1037000158513_02_0_69_!CT82="","",[1]I0427_1037000158513_02_0_69_!CT82)</f>
        <v>нд</v>
      </c>
      <c r="AQ81" s="49">
        <f t="shared" ref="AQ81:AQ111" si="42">SUM(AD81,AF81,AH81,AJ81,AL81)</f>
        <v>9.1252649999999988</v>
      </c>
      <c r="AR81" s="49">
        <f t="shared" ref="AR81:AR112" si="43">SUM(AD81,AF81,AH81,AK81,AM81)</f>
        <v>4.4701599999999999</v>
      </c>
    </row>
    <row r="82" spans="1:45" ht="21" customHeight="1" x14ac:dyDescent="0.2">
      <c r="A82" s="45" t="str">
        <f>[1]I0427_1037000158513_02_0_69_!A83</f>
        <v>1.6</v>
      </c>
      <c r="B82" s="46" t="str">
        <f>[1]I0427_1037000158513_02_0_69_!B83</f>
        <v>Приобретение автомобильного крана</v>
      </c>
      <c r="C82" s="45" t="str">
        <f>[1]I0427_1037000158513_02_0_69_!C83</f>
        <v>О_0000007017</v>
      </c>
      <c r="D82" s="29" t="str">
        <f>[1]I0427_1037000158513_02_0_69_!E83</f>
        <v>Н</v>
      </c>
      <c r="E82" s="29">
        <f>[1]I0427_1037000158513_02_0_69_!F83</f>
        <v>2028</v>
      </c>
      <c r="F82" s="29">
        <f>[1]I0427_1037000158513_02_0_69_!G83</f>
        <v>2028</v>
      </c>
      <c r="G82" s="29" t="str">
        <f>[1]I0427_1037000158513_02_0_69_!H83</f>
        <v>нд</v>
      </c>
      <c r="H82" s="29"/>
      <c r="I82" s="31">
        <v>1.5421385156749807</v>
      </c>
      <c r="J82" s="50" t="s">
        <v>52</v>
      </c>
      <c r="K82" s="31">
        <v>0</v>
      </c>
      <c r="L82" s="31">
        <f t="shared" si="37"/>
        <v>16.0690833333333</v>
      </c>
      <c r="M82" s="31">
        <v>0</v>
      </c>
      <c r="N82" s="31">
        <v>0</v>
      </c>
      <c r="O82" s="31">
        <v>0</v>
      </c>
      <c r="P82" s="31">
        <f t="shared" ref="P82:P101" si="44">AN82</f>
        <v>16.0690833333333</v>
      </c>
      <c r="Q82" s="51" t="s">
        <v>52</v>
      </c>
      <c r="R82" s="51" t="s">
        <v>52</v>
      </c>
      <c r="S82" s="51" t="s">
        <v>52</v>
      </c>
      <c r="T82" s="51" t="s">
        <v>52</v>
      </c>
      <c r="U82" s="51" t="s">
        <v>52</v>
      </c>
      <c r="V82" s="31">
        <f t="shared" si="38"/>
        <v>1.5421385156749807</v>
      </c>
      <c r="W82" s="31">
        <f t="shared" si="39"/>
        <v>16.0690833333333</v>
      </c>
      <c r="X82" s="31">
        <f t="shared" si="40"/>
        <v>1.5421385156749807</v>
      </c>
      <c r="Y82" s="31">
        <f t="shared" si="40"/>
        <v>16.0690833333333</v>
      </c>
      <c r="Z82" s="50" t="s">
        <v>52</v>
      </c>
      <c r="AA82" s="50" t="s">
        <v>52</v>
      </c>
      <c r="AB82" s="31">
        <v>0</v>
      </c>
      <c r="AC82" s="50" t="s">
        <v>52</v>
      </c>
      <c r="AD82" s="31">
        <v>0</v>
      </c>
      <c r="AE82" s="50" t="s">
        <v>52</v>
      </c>
      <c r="AF82" s="31">
        <v>0</v>
      </c>
      <c r="AG82" s="50" t="s">
        <v>52</v>
      </c>
      <c r="AH82" s="31">
        <v>0</v>
      </c>
      <c r="AI82" s="50" t="s">
        <v>52</v>
      </c>
      <c r="AJ82" s="31">
        <v>16.0690833333333</v>
      </c>
      <c r="AK82" s="50" t="s">
        <v>52</v>
      </c>
      <c r="AL82" s="31">
        <v>0</v>
      </c>
      <c r="AM82" s="50" t="s">
        <v>52</v>
      </c>
      <c r="AN82" s="31">
        <f t="shared" si="41"/>
        <v>16.0690833333333</v>
      </c>
      <c r="AO82" s="31">
        <f t="shared" si="41"/>
        <v>0</v>
      </c>
      <c r="AP82" s="48" t="str">
        <f>IF([1]I0427_1037000158513_02_0_69_!CT83="","",[1]I0427_1037000158513_02_0_69_!CT83)</f>
        <v>нд</v>
      </c>
      <c r="AQ82" s="49">
        <f t="shared" si="42"/>
        <v>16.0690833333333</v>
      </c>
      <c r="AR82" s="49">
        <f t="shared" si="43"/>
        <v>0</v>
      </c>
    </row>
    <row r="83" spans="1:45" ht="15.75" x14ac:dyDescent="0.2">
      <c r="A83" s="45" t="str">
        <f>[1]I0427_1037000158513_02_0_69_!A84</f>
        <v>1.6</v>
      </c>
      <c r="B83" s="46" t="str">
        <f>[1]I0427_1037000158513_02_0_69_!B84</f>
        <v>Приобретение легкового автомобиля</v>
      </c>
      <c r="C83" s="45" t="str">
        <f>[1]I0427_1037000158513_02_0_69_!C84</f>
        <v>О_0000007018</v>
      </c>
      <c r="D83" s="29" t="str">
        <f>[1]I0427_1037000158513_02_0_69_!E84</f>
        <v>Н</v>
      </c>
      <c r="E83" s="29">
        <f>[1]I0427_1037000158513_02_0_69_!F84</f>
        <v>2027</v>
      </c>
      <c r="F83" s="29">
        <f>[1]I0427_1037000158513_02_0_69_!G84</f>
        <v>2029</v>
      </c>
      <c r="G83" s="29" t="str">
        <f>[1]I0427_1037000158513_02_0_69_!H84</f>
        <v>нд</v>
      </c>
      <c r="H83" s="29"/>
      <c r="I83" s="31">
        <v>1.3848848368522075</v>
      </c>
      <c r="J83" s="50" t="s">
        <v>52</v>
      </c>
      <c r="K83" s="31">
        <v>0</v>
      </c>
      <c r="L83" s="31">
        <f t="shared" si="37"/>
        <v>14.430500000000002</v>
      </c>
      <c r="M83" s="31">
        <v>0</v>
      </c>
      <c r="N83" s="31">
        <v>0</v>
      </c>
      <c r="O83" s="31">
        <v>0</v>
      </c>
      <c r="P83" s="31">
        <f t="shared" si="44"/>
        <v>14.430500000000002</v>
      </c>
      <c r="Q83" s="51" t="s">
        <v>52</v>
      </c>
      <c r="R83" s="51" t="s">
        <v>52</v>
      </c>
      <c r="S83" s="51" t="s">
        <v>52</v>
      </c>
      <c r="T83" s="51" t="s">
        <v>52</v>
      </c>
      <c r="U83" s="51" t="s">
        <v>52</v>
      </c>
      <c r="V83" s="31">
        <f t="shared" si="38"/>
        <v>1.3848848368522075</v>
      </c>
      <c r="W83" s="31">
        <f t="shared" si="39"/>
        <v>14.430500000000002</v>
      </c>
      <c r="X83" s="31">
        <f t="shared" si="40"/>
        <v>1.3848848368522075</v>
      </c>
      <c r="Y83" s="31">
        <f t="shared" si="40"/>
        <v>14.430500000000002</v>
      </c>
      <c r="Z83" s="50" t="s">
        <v>52</v>
      </c>
      <c r="AA83" s="50" t="s">
        <v>52</v>
      </c>
      <c r="AB83" s="31">
        <v>0</v>
      </c>
      <c r="AC83" s="50" t="s">
        <v>52</v>
      </c>
      <c r="AD83" s="31">
        <v>0</v>
      </c>
      <c r="AE83" s="50" t="s">
        <v>52</v>
      </c>
      <c r="AF83" s="31">
        <v>0</v>
      </c>
      <c r="AG83" s="50" t="s">
        <v>52</v>
      </c>
      <c r="AH83" s="31">
        <v>1.51088</v>
      </c>
      <c r="AI83" s="50" t="s">
        <v>52</v>
      </c>
      <c r="AJ83" s="31">
        <v>4.7201700000000004</v>
      </c>
      <c r="AK83" s="50" t="s">
        <v>52</v>
      </c>
      <c r="AL83" s="31">
        <v>8.1994500000000006</v>
      </c>
      <c r="AM83" s="50" t="s">
        <v>52</v>
      </c>
      <c r="AN83" s="31">
        <f t="shared" si="41"/>
        <v>14.430500000000002</v>
      </c>
      <c r="AO83" s="31">
        <f t="shared" si="41"/>
        <v>0</v>
      </c>
      <c r="AP83" s="48" t="str">
        <f>IF([1]I0427_1037000158513_02_0_69_!CT84="","",[1]I0427_1037000158513_02_0_69_!CT84)</f>
        <v>нд</v>
      </c>
      <c r="AQ83" s="49">
        <f t="shared" si="42"/>
        <v>14.430500000000002</v>
      </c>
      <c r="AR83" s="49">
        <f t="shared" si="43"/>
        <v>1.51088</v>
      </c>
    </row>
    <row r="84" spans="1:45" ht="15.75" x14ac:dyDescent="0.2">
      <c r="A84" s="45" t="str">
        <f>[1]I0427_1037000158513_02_0_69_!A85</f>
        <v>1.6</v>
      </c>
      <c r="B84" s="46" t="str">
        <f>[1]I0427_1037000158513_02_0_69_!B85</f>
        <v>Приобретение тягача с полуприцепом</v>
      </c>
      <c r="C84" s="45" t="str">
        <f>[1]I0427_1037000158513_02_0_69_!C85</f>
        <v>О_0000000819</v>
      </c>
      <c r="D84" s="29" t="str">
        <f>[1]I0427_1037000158513_02_0_69_!E85</f>
        <v>Н</v>
      </c>
      <c r="E84" s="29">
        <f>[1]I0427_1037000158513_02_0_69_!F85</f>
        <v>2028</v>
      </c>
      <c r="F84" s="29">
        <f>[1]I0427_1037000158513_02_0_69_!G85</f>
        <v>2029</v>
      </c>
      <c r="G84" s="29" t="str">
        <f>[1]I0427_1037000158513_02_0_69_!H85</f>
        <v>нд</v>
      </c>
      <c r="H84" s="29"/>
      <c r="I84" s="31">
        <v>3.091490722968647</v>
      </c>
      <c r="J84" s="50" t="s">
        <v>52</v>
      </c>
      <c r="K84" s="31">
        <v>0</v>
      </c>
      <c r="L84" s="31">
        <f t="shared" si="37"/>
        <v>32.213333333333303</v>
      </c>
      <c r="M84" s="31">
        <v>0</v>
      </c>
      <c r="N84" s="31">
        <v>0</v>
      </c>
      <c r="O84" s="31">
        <v>0</v>
      </c>
      <c r="P84" s="31">
        <f t="shared" si="44"/>
        <v>32.213333333333303</v>
      </c>
      <c r="Q84" s="51" t="s">
        <v>52</v>
      </c>
      <c r="R84" s="51" t="s">
        <v>52</v>
      </c>
      <c r="S84" s="51" t="s">
        <v>52</v>
      </c>
      <c r="T84" s="51" t="s">
        <v>52</v>
      </c>
      <c r="U84" s="51" t="s">
        <v>52</v>
      </c>
      <c r="V84" s="31">
        <f t="shared" si="38"/>
        <v>3.091490722968647</v>
      </c>
      <c r="W84" s="31">
        <f t="shared" si="39"/>
        <v>32.213333333333303</v>
      </c>
      <c r="X84" s="31">
        <f t="shared" si="40"/>
        <v>3.091490722968647</v>
      </c>
      <c r="Y84" s="31">
        <f t="shared" si="40"/>
        <v>32.213333333333303</v>
      </c>
      <c r="Z84" s="50" t="s">
        <v>52</v>
      </c>
      <c r="AA84" s="50" t="s">
        <v>52</v>
      </c>
      <c r="AB84" s="31">
        <v>0</v>
      </c>
      <c r="AC84" s="50" t="s">
        <v>52</v>
      </c>
      <c r="AD84" s="31">
        <v>0</v>
      </c>
      <c r="AE84" s="50" t="s">
        <v>52</v>
      </c>
      <c r="AF84" s="31">
        <v>0</v>
      </c>
      <c r="AG84" s="50" t="s">
        <v>52</v>
      </c>
      <c r="AH84" s="31">
        <v>0</v>
      </c>
      <c r="AI84" s="50" t="s">
        <v>52</v>
      </c>
      <c r="AJ84" s="31">
        <v>15.7733333333333</v>
      </c>
      <c r="AK84" s="50" t="s">
        <v>52</v>
      </c>
      <c r="AL84" s="31">
        <v>16.440000000000001</v>
      </c>
      <c r="AM84" s="50" t="s">
        <v>52</v>
      </c>
      <c r="AN84" s="31">
        <f t="shared" si="41"/>
        <v>32.213333333333303</v>
      </c>
      <c r="AO84" s="31">
        <f t="shared" si="41"/>
        <v>0</v>
      </c>
      <c r="AP84" s="48" t="str">
        <f>IF([1]I0427_1037000158513_02_0_69_!CT85="","",[1]I0427_1037000158513_02_0_69_!CT85)</f>
        <v>нд</v>
      </c>
      <c r="AQ84" s="49">
        <f t="shared" si="42"/>
        <v>32.213333333333303</v>
      </c>
      <c r="AR84" s="49">
        <f t="shared" si="43"/>
        <v>0</v>
      </c>
    </row>
    <row r="85" spans="1:45" ht="15.75" x14ac:dyDescent="0.2">
      <c r="A85" s="45" t="str">
        <f>[1]I0427_1037000158513_02_0_69_!A86</f>
        <v>1.6</v>
      </c>
      <c r="B85" s="46" t="str">
        <f>[1]I0427_1037000158513_02_0_69_!B86</f>
        <v>Приобретение автогидроподъемника</v>
      </c>
      <c r="C85" s="45" t="str">
        <f>[1]I0427_1037000158513_02_0_69_!C86</f>
        <v>О_0000007020</v>
      </c>
      <c r="D85" s="29" t="str">
        <f>[1]I0427_1037000158513_02_0_69_!E86</f>
        <v>Н</v>
      </c>
      <c r="E85" s="29">
        <f>[1]I0427_1037000158513_02_0_69_!F86</f>
        <v>2028</v>
      </c>
      <c r="F85" s="29">
        <f>[1]I0427_1037000158513_02_0_69_!G86</f>
        <v>2029</v>
      </c>
      <c r="G85" s="29" t="str">
        <f>[1]I0427_1037000158513_02_0_69_!H86</f>
        <v>нд</v>
      </c>
      <c r="H85" s="29"/>
      <c r="I85" s="31">
        <v>3.1373240563019773</v>
      </c>
      <c r="J85" s="50" t="s">
        <v>52</v>
      </c>
      <c r="K85" s="31">
        <v>0</v>
      </c>
      <c r="L85" s="31">
        <f t="shared" si="37"/>
        <v>32.690916666666602</v>
      </c>
      <c r="M85" s="31">
        <v>0</v>
      </c>
      <c r="N85" s="31">
        <v>0</v>
      </c>
      <c r="O85" s="31">
        <v>0</v>
      </c>
      <c r="P85" s="31">
        <f t="shared" si="44"/>
        <v>32.690916666666602</v>
      </c>
      <c r="Q85" s="51" t="s">
        <v>52</v>
      </c>
      <c r="R85" s="51" t="s">
        <v>52</v>
      </c>
      <c r="S85" s="51" t="s">
        <v>52</v>
      </c>
      <c r="T85" s="51" t="s">
        <v>52</v>
      </c>
      <c r="U85" s="51" t="s">
        <v>52</v>
      </c>
      <c r="V85" s="31">
        <f t="shared" si="38"/>
        <v>3.1373240563019773</v>
      </c>
      <c r="W85" s="31">
        <f t="shared" si="39"/>
        <v>32.690916666666602</v>
      </c>
      <c r="X85" s="31">
        <f t="shared" si="40"/>
        <v>3.1373240563019773</v>
      </c>
      <c r="Y85" s="31">
        <f t="shared" si="40"/>
        <v>32.690916666666602</v>
      </c>
      <c r="Z85" s="50" t="s">
        <v>52</v>
      </c>
      <c r="AA85" s="50" t="s">
        <v>52</v>
      </c>
      <c r="AB85" s="31">
        <v>0</v>
      </c>
      <c r="AC85" s="50" t="s">
        <v>52</v>
      </c>
      <c r="AD85" s="31">
        <v>0</v>
      </c>
      <c r="AE85" s="50" t="s">
        <v>52</v>
      </c>
      <c r="AF85" s="31">
        <v>0</v>
      </c>
      <c r="AG85" s="50" t="s">
        <v>52</v>
      </c>
      <c r="AH85" s="31">
        <v>0</v>
      </c>
      <c r="AI85" s="50" t="s">
        <v>52</v>
      </c>
      <c r="AJ85" s="31">
        <v>21.491166666666601</v>
      </c>
      <c r="AK85" s="50" t="s">
        <v>52</v>
      </c>
      <c r="AL85" s="31">
        <v>11.19975</v>
      </c>
      <c r="AM85" s="50" t="s">
        <v>52</v>
      </c>
      <c r="AN85" s="31">
        <f t="shared" si="41"/>
        <v>32.690916666666602</v>
      </c>
      <c r="AO85" s="31">
        <f t="shared" si="41"/>
        <v>0</v>
      </c>
      <c r="AP85" s="48" t="str">
        <f>IF([1]I0427_1037000158513_02_0_69_!CT86="","",[1]I0427_1037000158513_02_0_69_!CT86)</f>
        <v>нд</v>
      </c>
      <c r="AQ85" s="49">
        <f t="shared" si="42"/>
        <v>32.690916666666602</v>
      </c>
      <c r="AR85" s="49">
        <f t="shared" si="43"/>
        <v>0</v>
      </c>
      <c r="AS85" s="52">
        <f>SUM(AE85,AG85,AI85)</f>
        <v>0</v>
      </c>
    </row>
    <row r="86" spans="1:45" ht="15.75" x14ac:dyDescent="0.2">
      <c r="A86" s="45" t="str">
        <f>[1]I0427_1037000158513_02_0_69_!A87</f>
        <v>1.6</v>
      </c>
      <c r="B86" s="46" t="str">
        <f>[1]I0427_1037000158513_02_0_69_!B87</f>
        <v>Приобретение бригадного автомобиля</v>
      </c>
      <c r="C86" s="45" t="str">
        <f>[1]I0427_1037000158513_02_0_69_!C87</f>
        <v>О_0000007021</v>
      </c>
      <c r="D86" s="29" t="str">
        <f>[1]I0427_1037000158513_02_0_69_!E87</f>
        <v>Н</v>
      </c>
      <c r="E86" s="29">
        <f>[1]I0427_1037000158513_02_0_69_!F87</f>
        <v>2028</v>
      </c>
      <c r="F86" s="29">
        <f>[1]I0427_1037000158513_02_0_69_!G87</f>
        <v>2029</v>
      </c>
      <c r="G86" s="29" t="str">
        <f>[1]I0427_1037000158513_02_0_69_!H87</f>
        <v>нд</v>
      </c>
      <c r="H86" s="29"/>
      <c r="I86" s="31">
        <v>2.4015226727447216</v>
      </c>
      <c r="J86" s="50" t="s">
        <v>52</v>
      </c>
      <c r="K86" s="31">
        <v>0</v>
      </c>
      <c r="L86" s="31">
        <f t="shared" si="37"/>
        <v>25.023866250000001</v>
      </c>
      <c r="M86" s="31">
        <v>0</v>
      </c>
      <c r="N86" s="31">
        <v>0</v>
      </c>
      <c r="O86" s="31">
        <v>0</v>
      </c>
      <c r="P86" s="31">
        <f t="shared" si="44"/>
        <v>25.023866250000001</v>
      </c>
      <c r="Q86" s="51" t="s">
        <v>52</v>
      </c>
      <c r="R86" s="51" t="s">
        <v>52</v>
      </c>
      <c r="S86" s="51" t="s">
        <v>52</v>
      </c>
      <c r="T86" s="51" t="s">
        <v>52</v>
      </c>
      <c r="U86" s="51" t="s">
        <v>52</v>
      </c>
      <c r="V86" s="31">
        <f t="shared" si="38"/>
        <v>2.4015226727447216</v>
      </c>
      <c r="W86" s="31">
        <f t="shared" si="39"/>
        <v>25.023866250000001</v>
      </c>
      <c r="X86" s="31">
        <f t="shared" si="40"/>
        <v>2.4015226727447216</v>
      </c>
      <c r="Y86" s="31">
        <f t="shared" si="40"/>
        <v>25.023866250000001</v>
      </c>
      <c r="Z86" s="50" t="s">
        <v>52</v>
      </c>
      <c r="AA86" s="50" t="s">
        <v>52</v>
      </c>
      <c r="AB86" s="31">
        <v>0</v>
      </c>
      <c r="AC86" s="50" t="s">
        <v>52</v>
      </c>
      <c r="AD86" s="31">
        <v>0</v>
      </c>
      <c r="AE86" s="50" t="s">
        <v>52</v>
      </c>
      <c r="AF86" s="31">
        <v>0</v>
      </c>
      <c r="AG86" s="50" t="s">
        <v>52</v>
      </c>
      <c r="AH86" s="31">
        <v>0</v>
      </c>
      <c r="AI86" s="50" t="s">
        <v>52</v>
      </c>
      <c r="AJ86" s="31">
        <v>20.113957500000001</v>
      </c>
      <c r="AK86" s="50" t="s">
        <v>52</v>
      </c>
      <c r="AL86" s="31">
        <v>4.9099087499999996</v>
      </c>
      <c r="AM86" s="50" t="s">
        <v>52</v>
      </c>
      <c r="AN86" s="31">
        <f t="shared" si="41"/>
        <v>25.023866250000001</v>
      </c>
      <c r="AO86" s="31">
        <f t="shared" si="41"/>
        <v>0</v>
      </c>
      <c r="AP86" s="48" t="str">
        <f>IF([1]I0427_1037000158513_02_0_69_!CT87="","",[1]I0427_1037000158513_02_0_69_!CT87)</f>
        <v>нд</v>
      </c>
      <c r="AQ86" s="49">
        <f t="shared" si="42"/>
        <v>25.023866250000001</v>
      </c>
      <c r="AR86" s="49">
        <f t="shared" si="43"/>
        <v>0</v>
      </c>
    </row>
    <row r="87" spans="1:45" ht="15.75" x14ac:dyDescent="0.2">
      <c r="A87" s="45" t="str">
        <f>[1]I0427_1037000158513_02_0_69_!A88</f>
        <v>1.6</v>
      </c>
      <c r="B87" s="46" t="str">
        <f>[1]I0427_1037000158513_02_0_69_!B88</f>
        <v>Приобретение самосвала</v>
      </c>
      <c r="C87" s="45" t="str">
        <f>[1]I0427_1037000158513_02_0_69_!C88</f>
        <v>О_0000007022</v>
      </c>
      <c r="D87" s="29" t="str">
        <f>[1]I0427_1037000158513_02_0_69_!E88</f>
        <v>Н</v>
      </c>
      <c r="E87" s="29">
        <f>[1]I0427_1037000158513_02_0_69_!F88</f>
        <v>2025</v>
      </c>
      <c r="F87" s="29">
        <f>[1]I0427_1037000158513_02_0_69_!G88</f>
        <v>2029</v>
      </c>
      <c r="G87" s="29" t="str">
        <f>[1]I0427_1037000158513_02_0_69_!H88</f>
        <v>нд</v>
      </c>
      <c r="H87" s="29"/>
      <c r="I87" s="31">
        <v>3.0162887076135605</v>
      </c>
      <c r="J87" s="50" t="s">
        <v>52</v>
      </c>
      <c r="K87" s="31">
        <v>0</v>
      </c>
      <c r="L87" s="31">
        <f t="shared" si="37"/>
        <v>31.429728333333301</v>
      </c>
      <c r="M87" s="31">
        <v>0</v>
      </c>
      <c r="N87" s="31">
        <v>0</v>
      </c>
      <c r="O87" s="31">
        <v>0</v>
      </c>
      <c r="P87" s="31">
        <f t="shared" si="44"/>
        <v>31.429728333333301</v>
      </c>
      <c r="Q87" s="51" t="s">
        <v>52</v>
      </c>
      <c r="R87" s="51" t="s">
        <v>52</v>
      </c>
      <c r="S87" s="51" t="s">
        <v>52</v>
      </c>
      <c r="T87" s="51" t="s">
        <v>52</v>
      </c>
      <c r="U87" s="51" t="s">
        <v>52</v>
      </c>
      <c r="V87" s="31">
        <f t="shared" si="38"/>
        <v>3.0162887076135605</v>
      </c>
      <c r="W87" s="31">
        <f t="shared" si="39"/>
        <v>31.429728333333301</v>
      </c>
      <c r="X87" s="31">
        <f t="shared" si="40"/>
        <v>3.0162887076135605</v>
      </c>
      <c r="Y87" s="31">
        <f t="shared" si="40"/>
        <v>31.429728333333301</v>
      </c>
      <c r="Z87" s="50" t="s">
        <v>52</v>
      </c>
      <c r="AA87" s="50" t="s">
        <v>52</v>
      </c>
      <c r="AB87" s="31">
        <v>0</v>
      </c>
      <c r="AC87" s="50" t="s">
        <v>52</v>
      </c>
      <c r="AD87" s="31">
        <v>4.4507300000000001</v>
      </c>
      <c r="AE87" s="50" t="s">
        <v>52</v>
      </c>
      <c r="AF87" s="31">
        <v>0</v>
      </c>
      <c r="AG87" s="50" t="s">
        <v>52</v>
      </c>
      <c r="AH87" s="31">
        <v>0</v>
      </c>
      <c r="AI87" s="50" t="s">
        <v>52</v>
      </c>
      <c r="AJ87" s="31">
        <v>15.7792483333333</v>
      </c>
      <c r="AK87" s="50" t="s">
        <v>52</v>
      </c>
      <c r="AL87" s="31">
        <v>11.19975</v>
      </c>
      <c r="AM87" s="50" t="s">
        <v>52</v>
      </c>
      <c r="AN87" s="31">
        <f t="shared" si="41"/>
        <v>31.429728333333301</v>
      </c>
      <c r="AO87" s="31">
        <f t="shared" si="41"/>
        <v>0</v>
      </c>
      <c r="AP87" s="48" t="str">
        <f>IF([1]I0427_1037000158513_02_0_69_!CT88="","",[1]I0427_1037000158513_02_0_69_!CT88)</f>
        <v>нд</v>
      </c>
      <c r="AQ87" s="49">
        <f t="shared" si="42"/>
        <v>31.429728333333301</v>
      </c>
      <c r="AR87" s="49">
        <f t="shared" si="43"/>
        <v>4.4507300000000001</v>
      </c>
    </row>
    <row r="88" spans="1:45" ht="15.75" x14ac:dyDescent="0.2">
      <c r="A88" s="45" t="str">
        <f>[1]I0427_1037000158513_02_0_69_!A89</f>
        <v>1.6</v>
      </c>
      <c r="B88" s="46" t="str">
        <f>[1]I0427_1037000158513_02_0_69_!B89</f>
        <v>Приобретение бурильной установки</v>
      </c>
      <c r="C88" s="45" t="str">
        <f>[1]I0427_1037000158513_02_0_69_!C89</f>
        <v>О_0000007023</v>
      </c>
      <c r="D88" s="29" t="str">
        <f>[1]I0427_1037000158513_02_0_69_!E89</f>
        <v>Н</v>
      </c>
      <c r="E88" s="29">
        <f>[1]I0427_1037000158513_02_0_69_!F89</f>
        <v>2028</v>
      </c>
      <c r="F88" s="29">
        <f>[1]I0427_1037000158513_02_0_69_!G89</f>
        <v>2028</v>
      </c>
      <c r="G88" s="29" t="str">
        <f>[1]I0427_1037000158513_02_0_69_!H89</f>
        <v>нд</v>
      </c>
      <c r="H88" s="29"/>
      <c r="I88" s="31">
        <v>1.1083529270633399</v>
      </c>
      <c r="J88" s="50" t="s">
        <v>52</v>
      </c>
      <c r="K88" s="31">
        <v>0</v>
      </c>
      <c r="L88" s="31">
        <f t="shared" si="37"/>
        <v>11.549037500000001</v>
      </c>
      <c r="M88" s="31">
        <v>0</v>
      </c>
      <c r="N88" s="31">
        <v>0</v>
      </c>
      <c r="O88" s="31">
        <v>0</v>
      </c>
      <c r="P88" s="31">
        <f t="shared" si="44"/>
        <v>11.549037500000001</v>
      </c>
      <c r="Q88" s="51" t="s">
        <v>52</v>
      </c>
      <c r="R88" s="51" t="s">
        <v>52</v>
      </c>
      <c r="S88" s="51" t="s">
        <v>52</v>
      </c>
      <c r="T88" s="51" t="s">
        <v>52</v>
      </c>
      <c r="U88" s="51" t="s">
        <v>52</v>
      </c>
      <c r="V88" s="31">
        <f t="shared" si="38"/>
        <v>1.1083529270633399</v>
      </c>
      <c r="W88" s="31">
        <f t="shared" si="39"/>
        <v>11.549037500000001</v>
      </c>
      <c r="X88" s="31">
        <f t="shared" si="40"/>
        <v>1.1083529270633399</v>
      </c>
      <c r="Y88" s="31">
        <f t="shared" si="40"/>
        <v>11.549037500000001</v>
      </c>
      <c r="Z88" s="50" t="s">
        <v>52</v>
      </c>
      <c r="AA88" s="50" t="s">
        <v>52</v>
      </c>
      <c r="AB88" s="31">
        <v>0</v>
      </c>
      <c r="AC88" s="50" t="s">
        <v>52</v>
      </c>
      <c r="AD88" s="31">
        <v>0</v>
      </c>
      <c r="AE88" s="50" t="s">
        <v>52</v>
      </c>
      <c r="AF88" s="31">
        <v>0</v>
      </c>
      <c r="AG88" s="50" t="s">
        <v>52</v>
      </c>
      <c r="AH88" s="31">
        <v>0</v>
      </c>
      <c r="AI88" s="50" t="s">
        <v>52</v>
      </c>
      <c r="AJ88" s="31">
        <v>11.549037500000001</v>
      </c>
      <c r="AK88" s="50" t="s">
        <v>52</v>
      </c>
      <c r="AL88" s="31">
        <v>0</v>
      </c>
      <c r="AM88" s="50" t="s">
        <v>52</v>
      </c>
      <c r="AN88" s="31">
        <f t="shared" si="41"/>
        <v>11.549037500000001</v>
      </c>
      <c r="AO88" s="31">
        <f t="shared" si="41"/>
        <v>0</v>
      </c>
      <c r="AP88" s="48" t="str">
        <f>IF([1]I0427_1037000158513_02_0_69_!CT89="","",[1]I0427_1037000158513_02_0_69_!CT89)</f>
        <v>нд</v>
      </c>
      <c r="AQ88" s="49">
        <f t="shared" si="42"/>
        <v>11.549037500000001</v>
      </c>
      <c r="AR88" s="49">
        <f t="shared" si="43"/>
        <v>0</v>
      </c>
    </row>
    <row r="89" spans="1:45" ht="15.75" x14ac:dyDescent="0.2">
      <c r="A89" s="45" t="str">
        <f>[1]I0427_1037000158513_02_0_69_!A90</f>
        <v>1.6</v>
      </c>
      <c r="B89" s="46" t="str">
        <f>[1]I0427_1037000158513_02_0_69_!B90</f>
        <v>Приобретение гидромолота</v>
      </c>
      <c r="C89" s="45" t="str">
        <f>[1]I0427_1037000158513_02_0_69_!C90</f>
        <v>О_0000000824</v>
      </c>
      <c r="D89" s="29" t="str">
        <f>[1]I0427_1037000158513_02_0_69_!E90</f>
        <v>Н</v>
      </c>
      <c r="E89" s="29">
        <f>[1]I0427_1037000158513_02_0_69_!F90</f>
        <v>2025</v>
      </c>
      <c r="F89" s="29">
        <f>[1]I0427_1037000158513_02_0_69_!G90</f>
        <v>2028</v>
      </c>
      <c r="G89" s="29" t="str">
        <f>[1]I0427_1037000158513_02_0_69_!H90</f>
        <v>нд</v>
      </c>
      <c r="H89" s="29"/>
      <c r="I89" s="31">
        <v>0.34900415898912379</v>
      </c>
      <c r="J89" s="50" t="s">
        <v>52</v>
      </c>
      <c r="K89" s="31">
        <v>0</v>
      </c>
      <c r="L89" s="31">
        <f t="shared" si="37"/>
        <v>3.6366233366666698</v>
      </c>
      <c r="M89" s="31">
        <v>0</v>
      </c>
      <c r="N89" s="31">
        <v>0</v>
      </c>
      <c r="O89" s="31">
        <v>0</v>
      </c>
      <c r="P89" s="31">
        <f t="shared" si="44"/>
        <v>3.6366233366666698</v>
      </c>
      <c r="Q89" s="51" t="s">
        <v>52</v>
      </c>
      <c r="R89" s="51" t="s">
        <v>52</v>
      </c>
      <c r="S89" s="51" t="s">
        <v>52</v>
      </c>
      <c r="T89" s="51" t="s">
        <v>52</v>
      </c>
      <c r="U89" s="51" t="s">
        <v>52</v>
      </c>
      <c r="V89" s="31">
        <f t="shared" si="38"/>
        <v>0.34900415898912379</v>
      </c>
      <c r="W89" s="31">
        <f t="shared" si="39"/>
        <v>3.6366233366666698</v>
      </c>
      <c r="X89" s="31">
        <f t="shared" si="40"/>
        <v>0.34900415898912379</v>
      </c>
      <c r="Y89" s="31">
        <f t="shared" si="40"/>
        <v>3.6366233366666698</v>
      </c>
      <c r="Z89" s="50" t="s">
        <v>52</v>
      </c>
      <c r="AA89" s="50" t="s">
        <v>52</v>
      </c>
      <c r="AB89" s="31">
        <v>0</v>
      </c>
      <c r="AC89" s="50" t="s">
        <v>52</v>
      </c>
      <c r="AD89" s="31">
        <v>1.11486166666667</v>
      </c>
      <c r="AE89" s="50" t="s">
        <v>52</v>
      </c>
      <c r="AF89" s="31">
        <v>0</v>
      </c>
      <c r="AG89" s="50" t="s">
        <v>52</v>
      </c>
      <c r="AH89" s="31">
        <v>0</v>
      </c>
      <c r="AI89" s="50" t="s">
        <v>52</v>
      </c>
      <c r="AJ89" s="31">
        <v>2.5217616700000001</v>
      </c>
      <c r="AK89" s="50" t="s">
        <v>52</v>
      </c>
      <c r="AL89" s="31">
        <v>0</v>
      </c>
      <c r="AM89" s="50" t="s">
        <v>52</v>
      </c>
      <c r="AN89" s="31">
        <f t="shared" si="41"/>
        <v>3.6366233366666698</v>
      </c>
      <c r="AO89" s="31">
        <f t="shared" si="41"/>
        <v>0</v>
      </c>
      <c r="AP89" s="48" t="str">
        <f>IF([1]I0427_1037000158513_02_0_69_!CT90="","",[1]I0427_1037000158513_02_0_69_!CT90)</f>
        <v>нд</v>
      </c>
      <c r="AQ89" s="49">
        <f t="shared" si="42"/>
        <v>3.6366233366666698</v>
      </c>
      <c r="AR89" s="49">
        <f t="shared" si="43"/>
        <v>1.11486166666667</v>
      </c>
    </row>
    <row r="90" spans="1:45" ht="15.75" x14ac:dyDescent="0.2">
      <c r="A90" s="45" t="str">
        <f>[1]I0427_1037000158513_02_0_69_!A91</f>
        <v>1.6</v>
      </c>
      <c r="B90" s="46" t="str">
        <f>[1]I0427_1037000158513_02_0_69_!B91</f>
        <v>Приобретение передвижной мастерской</v>
      </c>
      <c r="C90" s="45" t="str">
        <f>[1]I0427_1037000158513_02_0_69_!C91</f>
        <v>О_0000007025</v>
      </c>
      <c r="D90" s="29" t="str">
        <f>[1]I0427_1037000158513_02_0_69_!E91</f>
        <v>Н</v>
      </c>
      <c r="E90" s="29">
        <f>[1]I0427_1037000158513_02_0_69_!F91</f>
        <v>2025</v>
      </c>
      <c r="F90" s="29">
        <f>[1]I0427_1037000158513_02_0_69_!G91</f>
        <v>2025</v>
      </c>
      <c r="G90" s="29" t="str">
        <f>[1]I0427_1037000158513_02_0_69_!H91</f>
        <v>нд</v>
      </c>
      <c r="H90" s="29"/>
      <c r="I90" s="31">
        <v>0.59360332693538098</v>
      </c>
      <c r="J90" s="50" t="s">
        <v>52</v>
      </c>
      <c r="K90" s="31">
        <v>0</v>
      </c>
      <c r="L90" s="31">
        <f t="shared" si="37"/>
        <v>6.1853466666666703</v>
      </c>
      <c r="M90" s="31">
        <v>0</v>
      </c>
      <c r="N90" s="31">
        <v>0</v>
      </c>
      <c r="O90" s="31">
        <v>0</v>
      </c>
      <c r="P90" s="31">
        <f t="shared" si="44"/>
        <v>6.1853466666666703</v>
      </c>
      <c r="Q90" s="51" t="s">
        <v>52</v>
      </c>
      <c r="R90" s="51" t="s">
        <v>52</v>
      </c>
      <c r="S90" s="51" t="s">
        <v>52</v>
      </c>
      <c r="T90" s="51" t="s">
        <v>52</v>
      </c>
      <c r="U90" s="51" t="s">
        <v>52</v>
      </c>
      <c r="V90" s="31">
        <f t="shared" si="38"/>
        <v>0.59360332693538098</v>
      </c>
      <c r="W90" s="31">
        <f t="shared" si="39"/>
        <v>6.1853466666666703</v>
      </c>
      <c r="X90" s="31">
        <f t="shared" si="40"/>
        <v>0.59360332693538098</v>
      </c>
      <c r="Y90" s="31">
        <f t="shared" si="40"/>
        <v>6.1853466666666703</v>
      </c>
      <c r="Z90" s="50" t="s">
        <v>52</v>
      </c>
      <c r="AA90" s="50" t="s">
        <v>52</v>
      </c>
      <c r="AB90" s="31">
        <v>0</v>
      </c>
      <c r="AC90" s="50" t="s">
        <v>52</v>
      </c>
      <c r="AD90" s="31">
        <v>6.1853466666666703</v>
      </c>
      <c r="AE90" s="50" t="s">
        <v>52</v>
      </c>
      <c r="AF90" s="31">
        <v>0</v>
      </c>
      <c r="AG90" s="50" t="s">
        <v>52</v>
      </c>
      <c r="AH90" s="31">
        <v>0</v>
      </c>
      <c r="AI90" s="50" t="s">
        <v>52</v>
      </c>
      <c r="AJ90" s="31">
        <v>0</v>
      </c>
      <c r="AK90" s="50" t="s">
        <v>52</v>
      </c>
      <c r="AL90" s="31">
        <v>0</v>
      </c>
      <c r="AM90" s="50" t="s">
        <v>52</v>
      </c>
      <c r="AN90" s="31">
        <f t="shared" si="41"/>
        <v>6.1853466666666703</v>
      </c>
      <c r="AO90" s="31">
        <f t="shared" si="41"/>
        <v>0</v>
      </c>
      <c r="AP90" s="48" t="str">
        <f>IF([1]I0427_1037000158513_02_0_69_!CT91="","",[1]I0427_1037000158513_02_0_69_!CT91)</f>
        <v>нд</v>
      </c>
      <c r="AQ90" s="49">
        <f t="shared" si="42"/>
        <v>6.1853466666666703</v>
      </c>
      <c r="AR90" s="49">
        <f t="shared" si="43"/>
        <v>6.1853466666666703</v>
      </c>
      <c r="AS90" s="52">
        <f>SUM(AE90,AG90,AI90)</f>
        <v>0</v>
      </c>
    </row>
    <row r="91" spans="1:45" ht="15.75" x14ac:dyDescent="0.2">
      <c r="A91" s="45" t="str">
        <f>[1]I0427_1037000158513_02_0_69_!A92</f>
        <v>1.6</v>
      </c>
      <c r="B91" s="46" t="str">
        <f>[1]I0427_1037000158513_02_0_69_!B92</f>
        <v>Приобретение трассоискателя</v>
      </c>
      <c r="C91" s="45" t="str">
        <f>[1]I0427_1037000158513_02_0_69_!C92</f>
        <v>О_0000000826</v>
      </c>
      <c r="D91" s="29" t="str">
        <f>[1]I0427_1037000158513_02_0_69_!E92</f>
        <v>Н</v>
      </c>
      <c r="E91" s="29">
        <f>[1]I0427_1037000158513_02_0_69_!F92</f>
        <v>2025</v>
      </c>
      <c r="F91" s="29">
        <f>[1]I0427_1037000158513_02_0_69_!G92</f>
        <v>2025</v>
      </c>
      <c r="G91" s="29" t="str">
        <f>[1]I0427_1037000158513_02_0_69_!H92</f>
        <v>нд</v>
      </c>
      <c r="H91" s="29"/>
      <c r="I91" s="31">
        <v>0.11771749651055662</v>
      </c>
      <c r="J91" s="50" t="s">
        <v>52</v>
      </c>
      <c r="K91" s="31">
        <v>0</v>
      </c>
      <c r="L91" s="31">
        <f t="shared" si="37"/>
        <v>1.2266163136399999</v>
      </c>
      <c r="M91" s="31">
        <v>0</v>
      </c>
      <c r="N91" s="31">
        <v>0</v>
      </c>
      <c r="O91" s="31">
        <v>0</v>
      </c>
      <c r="P91" s="31">
        <f t="shared" si="44"/>
        <v>1.2266163136399999</v>
      </c>
      <c r="Q91" s="51" t="s">
        <v>52</v>
      </c>
      <c r="R91" s="51" t="s">
        <v>52</v>
      </c>
      <c r="S91" s="51" t="s">
        <v>52</v>
      </c>
      <c r="T91" s="51" t="s">
        <v>52</v>
      </c>
      <c r="U91" s="51" t="s">
        <v>52</v>
      </c>
      <c r="V91" s="31">
        <f t="shared" si="38"/>
        <v>0.11771749651055662</v>
      </c>
      <c r="W91" s="31">
        <f t="shared" si="39"/>
        <v>1.2266163136399999</v>
      </c>
      <c r="X91" s="31">
        <f t="shared" si="40"/>
        <v>0.11771749651055662</v>
      </c>
      <c r="Y91" s="31">
        <f t="shared" si="40"/>
        <v>1.2266163136399999</v>
      </c>
      <c r="Z91" s="50" t="s">
        <v>52</v>
      </c>
      <c r="AA91" s="50" t="s">
        <v>52</v>
      </c>
      <c r="AB91" s="31">
        <v>0</v>
      </c>
      <c r="AC91" s="50" t="s">
        <v>52</v>
      </c>
      <c r="AD91" s="31">
        <v>1.2266163136399999</v>
      </c>
      <c r="AE91" s="50" t="s">
        <v>52</v>
      </c>
      <c r="AF91" s="31">
        <v>0</v>
      </c>
      <c r="AG91" s="50" t="s">
        <v>52</v>
      </c>
      <c r="AH91" s="31">
        <v>0</v>
      </c>
      <c r="AI91" s="50" t="s">
        <v>52</v>
      </c>
      <c r="AJ91" s="31">
        <v>0</v>
      </c>
      <c r="AK91" s="50" t="s">
        <v>52</v>
      </c>
      <c r="AL91" s="31">
        <v>0</v>
      </c>
      <c r="AM91" s="50" t="s">
        <v>52</v>
      </c>
      <c r="AN91" s="31">
        <f t="shared" si="41"/>
        <v>1.2266163136399999</v>
      </c>
      <c r="AO91" s="31">
        <f t="shared" si="41"/>
        <v>0</v>
      </c>
      <c r="AP91" s="48" t="str">
        <f>IF([1]I0427_1037000158513_02_0_69_!CT92="","",[1]I0427_1037000158513_02_0_69_!CT92)</f>
        <v>нд</v>
      </c>
      <c r="AQ91" s="49">
        <f t="shared" si="42"/>
        <v>1.2266163136399999</v>
      </c>
      <c r="AR91" s="49">
        <f t="shared" si="43"/>
        <v>1.2266163136399999</v>
      </c>
    </row>
    <row r="92" spans="1:45" ht="15.75" x14ac:dyDescent="0.2">
      <c r="A92" s="45" t="str">
        <f>[1]I0427_1037000158513_02_0_69_!A93</f>
        <v>1.6</v>
      </c>
      <c r="B92" s="46" t="str">
        <f>[1]I0427_1037000158513_02_0_69_!B93</f>
        <v>Приобретение экскаватора</v>
      </c>
      <c r="C92" s="45" t="str">
        <f>[1]I0427_1037000158513_02_0_69_!C93</f>
        <v>О_0000007027</v>
      </c>
      <c r="D92" s="29" t="str">
        <f>[1]I0427_1037000158513_02_0_69_!E93</f>
        <v>Н</v>
      </c>
      <c r="E92" s="29">
        <f>[1]I0427_1037000158513_02_0_69_!F93</f>
        <v>2027</v>
      </c>
      <c r="F92" s="29">
        <f>[1]I0427_1037000158513_02_0_69_!G93</f>
        <v>2029</v>
      </c>
      <c r="G92" s="29" t="str">
        <f>[1]I0427_1037000158513_02_0_69_!H93</f>
        <v>нд</v>
      </c>
      <c r="H92" s="29"/>
      <c r="I92" s="31">
        <v>3.244329813819578</v>
      </c>
      <c r="J92" s="50" t="s">
        <v>52</v>
      </c>
      <c r="K92" s="31">
        <v>0</v>
      </c>
      <c r="L92" s="31">
        <f t="shared" si="37"/>
        <v>33.805916660000001</v>
      </c>
      <c r="M92" s="31">
        <v>0</v>
      </c>
      <c r="N92" s="31">
        <v>0</v>
      </c>
      <c r="O92" s="31">
        <v>0</v>
      </c>
      <c r="P92" s="31">
        <f t="shared" si="44"/>
        <v>33.805916660000001</v>
      </c>
      <c r="Q92" s="51" t="s">
        <v>52</v>
      </c>
      <c r="R92" s="51" t="s">
        <v>52</v>
      </c>
      <c r="S92" s="51" t="s">
        <v>52</v>
      </c>
      <c r="T92" s="51" t="s">
        <v>52</v>
      </c>
      <c r="U92" s="51" t="s">
        <v>52</v>
      </c>
      <c r="V92" s="31">
        <f t="shared" si="38"/>
        <v>3.244329813819578</v>
      </c>
      <c r="W92" s="31">
        <f t="shared" si="39"/>
        <v>33.805916660000001</v>
      </c>
      <c r="X92" s="31">
        <f t="shared" si="40"/>
        <v>3.244329813819578</v>
      </c>
      <c r="Y92" s="31">
        <f t="shared" si="40"/>
        <v>33.805916660000001</v>
      </c>
      <c r="Z92" s="50" t="s">
        <v>52</v>
      </c>
      <c r="AA92" s="50" t="s">
        <v>52</v>
      </c>
      <c r="AB92" s="31">
        <v>0</v>
      </c>
      <c r="AC92" s="50" t="s">
        <v>52</v>
      </c>
      <c r="AD92" s="31">
        <v>0</v>
      </c>
      <c r="AE92" s="50" t="s">
        <v>52</v>
      </c>
      <c r="AF92" s="31">
        <v>0</v>
      </c>
      <c r="AG92" s="50" t="s">
        <v>52</v>
      </c>
      <c r="AH92" s="31">
        <v>4.7333333299999998</v>
      </c>
      <c r="AI92" s="50" t="s">
        <v>52</v>
      </c>
      <c r="AJ92" s="31">
        <v>9.8583333300000007</v>
      </c>
      <c r="AK92" s="50" t="s">
        <v>52</v>
      </c>
      <c r="AL92" s="31">
        <v>19.21425</v>
      </c>
      <c r="AM92" s="50" t="s">
        <v>52</v>
      </c>
      <c r="AN92" s="31">
        <f t="shared" si="41"/>
        <v>33.805916660000001</v>
      </c>
      <c r="AO92" s="31">
        <f t="shared" si="41"/>
        <v>0</v>
      </c>
      <c r="AP92" s="48" t="str">
        <f>IF([1]I0427_1037000158513_02_0_69_!CT93="","",[1]I0427_1037000158513_02_0_69_!CT93)</f>
        <v>нд</v>
      </c>
      <c r="AQ92" s="49"/>
      <c r="AR92" s="49"/>
    </row>
    <row r="93" spans="1:45" ht="15.75" x14ac:dyDescent="0.2">
      <c r="A93" s="45" t="str">
        <f>[1]I0427_1037000158513_02_0_69_!A94</f>
        <v>1.6</v>
      </c>
      <c r="B93" s="46" t="str">
        <f>[1]I0427_1037000158513_02_0_69_!B94</f>
        <v>Приобретение манипулятора</v>
      </c>
      <c r="C93" s="45" t="str">
        <f>[1]I0427_1037000158513_02_0_69_!C94</f>
        <v>О_0000007036</v>
      </c>
      <c r="D93" s="29" t="str">
        <f>[1]I0427_1037000158513_02_0_69_!E94</f>
        <v>Н</v>
      </c>
      <c r="E93" s="29">
        <f>[1]I0427_1037000158513_02_0_69_!F94</f>
        <v>2029</v>
      </c>
      <c r="F93" s="29">
        <f>[1]I0427_1037000158513_02_0_69_!G94</f>
        <v>2029</v>
      </c>
      <c r="G93" s="29" t="str">
        <f>[1]I0427_1037000158513_02_0_69_!H94</f>
        <v>нд</v>
      </c>
      <c r="H93" s="29"/>
      <c r="I93" s="31">
        <v>1.4002399232245681</v>
      </c>
      <c r="J93" s="50" t="s">
        <v>52</v>
      </c>
      <c r="K93" s="31">
        <v>0</v>
      </c>
      <c r="L93" s="31">
        <f t="shared" si="37"/>
        <v>14.5905</v>
      </c>
      <c r="M93" s="31">
        <v>0</v>
      </c>
      <c r="N93" s="31">
        <v>0</v>
      </c>
      <c r="O93" s="31">
        <v>0</v>
      </c>
      <c r="P93" s="31">
        <f t="shared" si="44"/>
        <v>14.5905</v>
      </c>
      <c r="Q93" s="51" t="s">
        <v>52</v>
      </c>
      <c r="R93" s="51" t="s">
        <v>52</v>
      </c>
      <c r="S93" s="51" t="s">
        <v>52</v>
      </c>
      <c r="T93" s="51" t="s">
        <v>52</v>
      </c>
      <c r="U93" s="51" t="s">
        <v>52</v>
      </c>
      <c r="V93" s="31">
        <f t="shared" si="38"/>
        <v>1.4002399232245681</v>
      </c>
      <c r="W93" s="31">
        <f t="shared" si="39"/>
        <v>14.5905</v>
      </c>
      <c r="X93" s="31">
        <f t="shared" si="40"/>
        <v>1.4002399232245681</v>
      </c>
      <c r="Y93" s="31">
        <f t="shared" si="40"/>
        <v>14.5905</v>
      </c>
      <c r="Z93" s="50" t="s">
        <v>52</v>
      </c>
      <c r="AA93" s="50" t="s">
        <v>52</v>
      </c>
      <c r="AB93" s="31">
        <v>0</v>
      </c>
      <c r="AC93" s="50" t="s">
        <v>52</v>
      </c>
      <c r="AD93" s="31">
        <v>0</v>
      </c>
      <c r="AE93" s="50" t="s">
        <v>52</v>
      </c>
      <c r="AF93" s="31">
        <v>0</v>
      </c>
      <c r="AG93" s="50" t="s">
        <v>52</v>
      </c>
      <c r="AH93" s="31">
        <v>0</v>
      </c>
      <c r="AI93" s="50" t="s">
        <v>52</v>
      </c>
      <c r="AJ93" s="31">
        <v>0</v>
      </c>
      <c r="AK93" s="50" t="s">
        <v>52</v>
      </c>
      <c r="AL93" s="31">
        <v>14.5905</v>
      </c>
      <c r="AM93" s="50" t="s">
        <v>52</v>
      </c>
      <c r="AN93" s="31">
        <f t="shared" si="41"/>
        <v>14.5905</v>
      </c>
      <c r="AO93" s="31">
        <f t="shared" si="41"/>
        <v>0</v>
      </c>
      <c r="AP93" s="48" t="str">
        <f>IF([1]I0427_1037000158513_02_0_69_!CT94="","",[1]I0427_1037000158513_02_0_69_!CT94)</f>
        <v>нд</v>
      </c>
      <c r="AQ93" s="49"/>
      <c r="AR93" s="49"/>
    </row>
    <row r="94" spans="1:45" ht="31.5" x14ac:dyDescent="0.2">
      <c r="A94" s="45" t="str">
        <f>[1]I0427_1037000158513_02_0_69_!A95</f>
        <v>1.6</v>
      </c>
      <c r="B94" s="46" t="str">
        <f>[1]I0427_1037000158513_02_0_69_!B95</f>
        <v>Приобретение стационарной лаборатории ЛЭИС-100</v>
      </c>
      <c r="C94" s="45" t="str">
        <f>[1]I0427_1037000158513_02_0_69_!C95</f>
        <v>О_0000000828</v>
      </c>
      <c r="D94" s="29" t="str">
        <f>[1]I0427_1037000158513_02_0_69_!E95</f>
        <v>Н</v>
      </c>
      <c r="E94" s="29">
        <f>[1]I0427_1037000158513_02_0_69_!F95</f>
        <v>2025</v>
      </c>
      <c r="F94" s="29">
        <f>[1]I0427_1037000158513_02_0_69_!G95</f>
        <v>2025</v>
      </c>
      <c r="G94" s="29" t="str">
        <f>[1]I0427_1037000158513_02_0_69_!H95</f>
        <v>нд</v>
      </c>
      <c r="H94" s="29"/>
      <c r="I94" s="31">
        <v>0.50744049904030708</v>
      </c>
      <c r="J94" s="50" t="s">
        <v>52</v>
      </c>
      <c r="K94" s="31">
        <v>0</v>
      </c>
      <c r="L94" s="31">
        <f t="shared" si="37"/>
        <v>5.2875300000000003</v>
      </c>
      <c r="M94" s="31">
        <v>0</v>
      </c>
      <c r="N94" s="31">
        <v>0</v>
      </c>
      <c r="O94" s="31">
        <v>0</v>
      </c>
      <c r="P94" s="31">
        <f t="shared" si="44"/>
        <v>5.2875300000000003</v>
      </c>
      <c r="Q94" s="51" t="s">
        <v>52</v>
      </c>
      <c r="R94" s="51" t="s">
        <v>52</v>
      </c>
      <c r="S94" s="51" t="s">
        <v>52</v>
      </c>
      <c r="T94" s="51" t="s">
        <v>52</v>
      </c>
      <c r="U94" s="51" t="s">
        <v>52</v>
      </c>
      <c r="V94" s="31">
        <f t="shared" si="38"/>
        <v>0.50744049904030708</v>
      </c>
      <c r="W94" s="31">
        <f t="shared" si="39"/>
        <v>5.2875300000000003</v>
      </c>
      <c r="X94" s="31">
        <f t="shared" si="40"/>
        <v>0.50744049904030708</v>
      </c>
      <c r="Y94" s="31">
        <f t="shared" si="40"/>
        <v>5.2875300000000003</v>
      </c>
      <c r="Z94" s="50" t="s">
        <v>52</v>
      </c>
      <c r="AA94" s="50" t="s">
        <v>52</v>
      </c>
      <c r="AB94" s="31">
        <v>0</v>
      </c>
      <c r="AC94" s="50" t="s">
        <v>52</v>
      </c>
      <c r="AD94" s="31">
        <v>5.2875300000000003</v>
      </c>
      <c r="AE94" s="50" t="s">
        <v>52</v>
      </c>
      <c r="AF94" s="31">
        <v>0</v>
      </c>
      <c r="AG94" s="50" t="s">
        <v>52</v>
      </c>
      <c r="AH94" s="31">
        <v>0</v>
      </c>
      <c r="AI94" s="50" t="s">
        <v>52</v>
      </c>
      <c r="AJ94" s="31">
        <v>0</v>
      </c>
      <c r="AK94" s="50" t="s">
        <v>52</v>
      </c>
      <c r="AL94" s="31">
        <v>0</v>
      </c>
      <c r="AM94" s="50" t="s">
        <v>52</v>
      </c>
      <c r="AN94" s="31">
        <f t="shared" si="41"/>
        <v>5.2875300000000003</v>
      </c>
      <c r="AO94" s="31">
        <f t="shared" si="41"/>
        <v>0</v>
      </c>
      <c r="AP94" s="48" t="str">
        <f>IF([1]I0427_1037000158513_02_0_69_!CT95="","",[1]I0427_1037000158513_02_0_69_!CT95)</f>
        <v>нд</v>
      </c>
      <c r="AQ94" s="49"/>
      <c r="AR94" s="49"/>
    </row>
    <row r="95" spans="1:45" ht="36" customHeight="1" x14ac:dyDescent="0.2">
      <c r="A95" s="45" t="str">
        <f>[1]I0427_1037000158513_02_0_69_!A96</f>
        <v>1.6</v>
      </c>
      <c r="B95" s="46" t="str">
        <f>[1]I0427_1037000158513_02_0_69_!B96</f>
        <v>Приобретение информационно-вычислительной техники</v>
      </c>
      <c r="C95" s="45" t="str">
        <f>[1]I0427_1037000158513_02_0_69_!C96</f>
        <v>О_0000000829</v>
      </c>
      <c r="D95" s="29" t="str">
        <f>[1]I0427_1037000158513_02_0_69_!E96</f>
        <v>Н</v>
      </c>
      <c r="E95" s="29">
        <f>[1]I0427_1037000158513_02_0_69_!F96</f>
        <v>2025</v>
      </c>
      <c r="F95" s="29">
        <f>[1]I0427_1037000158513_02_0_69_!G96</f>
        <v>2029</v>
      </c>
      <c r="G95" s="29" t="str">
        <f>[1]I0427_1037000158513_02_0_69_!H96</f>
        <v>нд</v>
      </c>
      <c r="H95" s="29"/>
      <c r="I95" s="31">
        <v>1.0378646833013438</v>
      </c>
      <c r="J95" s="50" t="s">
        <v>52</v>
      </c>
      <c r="K95" s="31">
        <v>0</v>
      </c>
      <c r="L95" s="31">
        <f t="shared" si="37"/>
        <v>10.814550000000002</v>
      </c>
      <c r="M95" s="31">
        <v>0</v>
      </c>
      <c r="N95" s="31">
        <v>0</v>
      </c>
      <c r="O95" s="31">
        <v>0</v>
      </c>
      <c r="P95" s="31">
        <f t="shared" si="44"/>
        <v>10.814550000000002</v>
      </c>
      <c r="Q95" s="51" t="s">
        <v>52</v>
      </c>
      <c r="R95" s="51" t="s">
        <v>52</v>
      </c>
      <c r="S95" s="51" t="s">
        <v>52</v>
      </c>
      <c r="T95" s="51" t="s">
        <v>52</v>
      </c>
      <c r="U95" s="51" t="s">
        <v>52</v>
      </c>
      <c r="V95" s="31">
        <f t="shared" si="38"/>
        <v>1.0378646833013438</v>
      </c>
      <c r="W95" s="31">
        <f t="shared" si="39"/>
        <v>10.814550000000002</v>
      </c>
      <c r="X95" s="31">
        <f t="shared" si="40"/>
        <v>1.0378646833013438</v>
      </c>
      <c r="Y95" s="31">
        <f t="shared" si="40"/>
        <v>10.814550000000002</v>
      </c>
      <c r="Z95" s="50" t="s">
        <v>52</v>
      </c>
      <c r="AA95" s="50" t="s">
        <v>52</v>
      </c>
      <c r="AB95" s="31">
        <v>0</v>
      </c>
      <c r="AC95" s="50" t="s">
        <v>52</v>
      </c>
      <c r="AD95" s="31">
        <v>2.6777600000000006</v>
      </c>
      <c r="AE95" s="50" t="s">
        <v>52</v>
      </c>
      <c r="AF95" s="31">
        <v>2.025583333333334</v>
      </c>
      <c r="AG95" s="50" t="s">
        <v>52</v>
      </c>
      <c r="AH95" s="31">
        <v>1.8762933333333336</v>
      </c>
      <c r="AI95" s="50" t="s">
        <v>52</v>
      </c>
      <c r="AJ95" s="31">
        <v>2.198408333333334</v>
      </c>
      <c r="AK95" s="50" t="s">
        <v>52</v>
      </c>
      <c r="AL95" s="31">
        <v>2.0365050000000005</v>
      </c>
      <c r="AM95" s="50" t="s">
        <v>52</v>
      </c>
      <c r="AN95" s="31">
        <f t="shared" si="41"/>
        <v>10.814550000000002</v>
      </c>
      <c r="AO95" s="31">
        <f t="shared" si="41"/>
        <v>0</v>
      </c>
      <c r="AP95" s="48" t="str">
        <f>IF([1]I0427_1037000158513_02_0_69_!CT96="","",[1]I0427_1037000158513_02_0_69_!CT96)</f>
        <v>нд</v>
      </c>
      <c r="AQ95" s="49"/>
      <c r="AR95" s="49"/>
    </row>
    <row r="96" spans="1:45" ht="36" customHeight="1" x14ac:dyDescent="0.2">
      <c r="A96" s="45" t="str">
        <f>[1]I0427_1037000158513_02_0_69_!A97</f>
        <v>1.6</v>
      </c>
      <c r="B96" s="46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6" s="45" t="str">
        <f>[1]I0427_1037000158513_02_0_69_!C97</f>
        <v>О_0000000830</v>
      </c>
      <c r="D96" s="29" t="str">
        <f>[1]I0427_1037000158513_02_0_69_!E97</f>
        <v>Н</v>
      </c>
      <c r="E96" s="29">
        <f>[1]I0427_1037000158513_02_0_69_!F97</f>
        <v>2025</v>
      </c>
      <c r="F96" s="29">
        <f>[1]I0427_1037000158513_02_0_69_!G97</f>
        <v>2025</v>
      </c>
      <c r="G96" s="29" t="str">
        <f>[1]I0427_1037000158513_02_0_69_!H97</f>
        <v>нд</v>
      </c>
      <c r="H96" s="29"/>
      <c r="I96" s="31">
        <v>0.29315738963531673</v>
      </c>
      <c r="J96" s="50" t="s">
        <v>52</v>
      </c>
      <c r="K96" s="31">
        <v>0</v>
      </c>
      <c r="L96" s="31">
        <f t="shared" si="37"/>
        <v>3.0547000000000004</v>
      </c>
      <c r="M96" s="31">
        <v>0</v>
      </c>
      <c r="N96" s="31">
        <v>0</v>
      </c>
      <c r="O96" s="31">
        <v>0</v>
      </c>
      <c r="P96" s="31">
        <f>AD96</f>
        <v>3.0547000000000004</v>
      </c>
      <c r="Q96" s="51" t="s">
        <v>52</v>
      </c>
      <c r="R96" s="51" t="s">
        <v>52</v>
      </c>
      <c r="S96" s="51" t="s">
        <v>52</v>
      </c>
      <c r="T96" s="51" t="s">
        <v>52</v>
      </c>
      <c r="U96" s="51" t="s">
        <v>52</v>
      </c>
      <c r="V96" s="31">
        <f t="shared" si="38"/>
        <v>0.29315738963531673</v>
      </c>
      <c r="W96" s="31">
        <f t="shared" si="39"/>
        <v>3.0547000000000004</v>
      </c>
      <c r="X96" s="31">
        <f t="shared" si="40"/>
        <v>0.29315738963531673</v>
      </c>
      <c r="Y96" s="31">
        <f t="shared" si="40"/>
        <v>3.0547000000000004</v>
      </c>
      <c r="Z96" s="50" t="s">
        <v>52</v>
      </c>
      <c r="AA96" s="50" t="s">
        <v>52</v>
      </c>
      <c r="AB96" s="31">
        <v>0</v>
      </c>
      <c r="AC96" s="50" t="s">
        <v>52</v>
      </c>
      <c r="AD96" s="31">
        <v>3.0547000000000004</v>
      </c>
      <c r="AE96" s="50" t="s">
        <v>52</v>
      </c>
      <c r="AF96" s="31">
        <v>0</v>
      </c>
      <c r="AG96" s="50" t="s">
        <v>52</v>
      </c>
      <c r="AH96" s="31">
        <v>0</v>
      </c>
      <c r="AI96" s="50" t="s">
        <v>52</v>
      </c>
      <c r="AJ96" s="31">
        <v>0</v>
      </c>
      <c r="AK96" s="50" t="s">
        <v>52</v>
      </c>
      <c r="AL96" s="31">
        <v>0</v>
      </c>
      <c r="AM96" s="50" t="s">
        <v>52</v>
      </c>
      <c r="AN96" s="31">
        <f t="shared" si="41"/>
        <v>3.0547000000000004</v>
      </c>
      <c r="AO96" s="31">
        <f t="shared" si="41"/>
        <v>0</v>
      </c>
      <c r="AP96" s="48" t="str">
        <f>IF([1]I0427_1037000158513_02_0_69_!CT97="","",[1]I0427_1037000158513_02_0_69_!CT97)</f>
        <v>нд</v>
      </c>
      <c r="AQ96" s="49"/>
      <c r="AR96" s="49"/>
    </row>
    <row r="97" spans="1:45" ht="63" x14ac:dyDescent="0.2">
      <c r="A97" s="45" t="str">
        <f>[1]I0427_1037000158513_02_0_69_!A98</f>
        <v>1.6</v>
      </c>
      <c r="B97" s="46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97" s="45" t="str">
        <f>[1]I0427_1037000158513_02_0_69_!C98</f>
        <v>О_0000007031</v>
      </c>
      <c r="D97" s="29" t="str">
        <f>[1]I0427_1037000158513_02_0_69_!E98</f>
        <v>Н</v>
      </c>
      <c r="E97" s="29">
        <f>[1]I0427_1037000158513_02_0_69_!F98</f>
        <v>2025</v>
      </c>
      <c r="F97" s="29">
        <f>[1]I0427_1037000158513_02_0_69_!G98</f>
        <v>2025</v>
      </c>
      <c r="G97" s="29" t="str">
        <f>[1]I0427_1037000158513_02_0_69_!H98</f>
        <v>нд</v>
      </c>
      <c r="H97" s="29"/>
      <c r="I97" s="31">
        <v>0.50191938579654516</v>
      </c>
      <c r="J97" s="50" t="s">
        <v>52</v>
      </c>
      <c r="K97" s="31">
        <v>0</v>
      </c>
      <c r="L97" s="31">
        <f t="shared" si="37"/>
        <v>5.23</v>
      </c>
      <c r="M97" s="31">
        <v>0</v>
      </c>
      <c r="N97" s="31">
        <v>0</v>
      </c>
      <c r="O97" s="31">
        <v>0</v>
      </c>
      <c r="P97" s="31">
        <f t="shared" si="44"/>
        <v>5.23</v>
      </c>
      <c r="Q97" s="51" t="s">
        <v>52</v>
      </c>
      <c r="R97" s="51" t="s">
        <v>52</v>
      </c>
      <c r="S97" s="51" t="s">
        <v>52</v>
      </c>
      <c r="T97" s="51" t="s">
        <v>52</v>
      </c>
      <c r="U97" s="51" t="s">
        <v>52</v>
      </c>
      <c r="V97" s="31">
        <f t="shared" si="38"/>
        <v>0.50191938579654516</v>
      </c>
      <c r="W97" s="31">
        <f t="shared" si="39"/>
        <v>5.23</v>
      </c>
      <c r="X97" s="31">
        <f t="shared" si="40"/>
        <v>0.50191938579654516</v>
      </c>
      <c r="Y97" s="31">
        <f t="shared" si="40"/>
        <v>5.23</v>
      </c>
      <c r="Z97" s="50" t="s">
        <v>52</v>
      </c>
      <c r="AA97" s="50" t="s">
        <v>52</v>
      </c>
      <c r="AB97" s="31">
        <v>0</v>
      </c>
      <c r="AC97" s="50" t="s">
        <v>52</v>
      </c>
      <c r="AD97" s="31">
        <v>5.23</v>
      </c>
      <c r="AE97" s="50" t="s">
        <v>52</v>
      </c>
      <c r="AF97" s="31">
        <v>0</v>
      </c>
      <c r="AG97" s="50" t="s">
        <v>52</v>
      </c>
      <c r="AH97" s="31">
        <v>0</v>
      </c>
      <c r="AI97" s="50" t="s">
        <v>52</v>
      </c>
      <c r="AJ97" s="31">
        <v>0</v>
      </c>
      <c r="AK97" s="50" t="s">
        <v>52</v>
      </c>
      <c r="AL97" s="31">
        <v>0</v>
      </c>
      <c r="AM97" s="50" t="s">
        <v>52</v>
      </c>
      <c r="AN97" s="31">
        <f t="shared" si="41"/>
        <v>5.23</v>
      </c>
      <c r="AO97" s="31">
        <f t="shared" si="41"/>
        <v>0</v>
      </c>
      <c r="AP97" s="48" t="str">
        <f>IF([1]I0427_1037000158513_02_0_69_!CT98="","",[1]I0427_1037000158513_02_0_69_!CT98)</f>
        <v>нд</v>
      </c>
      <c r="AQ97" s="49">
        <f t="shared" si="42"/>
        <v>5.23</v>
      </c>
      <c r="AR97" s="49">
        <f t="shared" si="43"/>
        <v>5.23</v>
      </c>
    </row>
    <row r="98" spans="1:45" ht="63" x14ac:dyDescent="0.2">
      <c r="A98" s="45" t="str">
        <f>[1]I0427_1037000158513_02_0_69_!A99</f>
        <v>1.6</v>
      </c>
      <c r="B98" s="46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98" s="45" t="str">
        <f>[1]I0427_1037000158513_02_0_69_!C99</f>
        <v>О_0000007032</v>
      </c>
      <c r="D98" s="29" t="str">
        <f>[1]I0427_1037000158513_02_0_69_!E99</f>
        <v>Н</v>
      </c>
      <c r="E98" s="29">
        <f>[1]I0427_1037000158513_02_0_69_!F99</f>
        <v>2026</v>
      </c>
      <c r="F98" s="29">
        <f>[1]I0427_1037000158513_02_0_69_!G99</f>
        <v>2026</v>
      </c>
      <c r="G98" s="29" t="str">
        <f>[1]I0427_1037000158513_02_0_69_!H99</f>
        <v>нд</v>
      </c>
      <c r="H98" s="29"/>
      <c r="I98" s="31">
        <v>0.52303262955854124</v>
      </c>
      <c r="J98" s="50" t="s">
        <v>52</v>
      </c>
      <c r="K98" s="31">
        <v>0</v>
      </c>
      <c r="L98" s="31">
        <f t="shared" si="37"/>
        <v>5.45</v>
      </c>
      <c r="M98" s="31">
        <v>0</v>
      </c>
      <c r="N98" s="31">
        <v>0</v>
      </c>
      <c r="O98" s="31">
        <v>0</v>
      </c>
      <c r="P98" s="31">
        <f t="shared" si="44"/>
        <v>5.45</v>
      </c>
      <c r="Q98" s="51" t="s">
        <v>52</v>
      </c>
      <c r="R98" s="51" t="s">
        <v>52</v>
      </c>
      <c r="S98" s="51" t="s">
        <v>52</v>
      </c>
      <c r="T98" s="51" t="s">
        <v>52</v>
      </c>
      <c r="U98" s="51" t="s">
        <v>52</v>
      </c>
      <c r="V98" s="31">
        <f t="shared" si="38"/>
        <v>0.52303262955854124</v>
      </c>
      <c r="W98" s="31">
        <f t="shared" si="39"/>
        <v>5.45</v>
      </c>
      <c r="X98" s="31">
        <f t="shared" si="40"/>
        <v>0.52303262955854124</v>
      </c>
      <c r="Y98" s="31">
        <f t="shared" si="40"/>
        <v>5.45</v>
      </c>
      <c r="Z98" s="50" t="s">
        <v>52</v>
      </c>
      <c r="AA98" s="50" t="s">
        <v>52</v>
      </c>
      <c r="AB98" s="31">
        <v>0</v>
      </c>
      <c r="AC98" s="50" t="s">
        <v>52</v>
      </c>
      <c r="AD98" s="31">
        <v>0</v>
      </c>
      <c r="AE98" s="50" t="s">
        <v>52</v>
      </c>
      <c r="AF98" s="31">
        <v>5.45</v>
      </c>
      <c r="AG98" s="50" t="s">
        <v>52</v>
      </c>
      <c r="AH98" s="31">
        <v>0</v>
      </c>
      <c r="AI98" s="50" t="s">
        <v>52</v>
      </c>
      <c r="AJ98" s="31">
        <v>0</v>
      </c>
      <c r="AK98" s="50" t="s">
        <v>52</v>
      </c>
      <c r="AL98" s="31">
        <v>0</v>
      </c>
      <c r="AM98" s="50" t="s">
        <v>52</v>
      </c>
      <c r="AN98" s="31">
        <f t="shared" si="41"/>
        <v>5.45</v>
      </c>
      <c r="AO98" s="31">
        <f t="shared" si="41"/>
        <v>0</v>
      </c>
      <c r="AP98" s="48" t="str">
        <f>IF([1]I0427_1037000158513_02_0_69_!CT99="","",[1]I0427_1037000158513_02_0_69_!CT99)</f>
        <v>нд</v>
      </c>
      <c r="AQ98" s="49">
        <f t="shared" si="42"/>
        <v>5.45</v>
      </c>
      <c r="AR98" s="49">
        <f t="shared" si="43"/>
        <v>5.45</v>
      </c>
      <c r="AS98" s="52">
        <f>SUM(AE98,AG98,AI98)</f>
        <v>0</v>
      </c>
    </row>
    <row r="99" spans="1:45" ht="63" x14ac:dyDescent="0.2">
      <c r="A99" s="45" t="str">
        <f>[1]I0427_1037000158513_02_0_69_!A100</f>
        <v>1.6</v>
      </c>
      <c r="B99" s="46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99" s="45" t="str">
        <f>[1]I0427_1037000158513_02_0_69_!C100</f>
        <v>О_0000007033</v>
      </c>
      <c r="D99" s="29" t="str">
        <f>[1]I0427_1037000158513_02_0_69_!E100</f>
        <v>Н</v>
      </c>
      <c r="E99" s="29">
        <f>[1]I0427_1037000158513_02_0_69_!F100</f>
        <v>2027</v>
      </c>
      <c r="F99" s="29">
        <f>[1]I0427_1037000158513_02_0_69_!G100</f>
        <v>2027</v>
      </c>
      <c r="G99" s="29" t="str">
        <f>[1]I0427_1037000158513_02_0_69_!H100</f>
        <v>нд</v>
      </c>
      <c r="H99" s="29"/>
      <c r="I99" s="31">
        <v>0.54510556621881001</v>
      </c>
      <c r="J99" s="50" t="s">
        <v>52</v>
      </c>
      <c r="K99" s="31">
        <v>0</v>
      </c>
      <c r="L99" s="31">
        <f t="shared" si="37"/>
        <v>5.68</v>
      </c>
      <c r="M99" s="31">
        <v>0</v>
      </c>
      <c r="N99" s="31">
        <v>0</v>
      </c>
      <c r="O99" s="31">
        <v>0</v>
      </c>
      <c r="P99" s="31">
        <f t="shared" si="44"/>
        <v>5.68</v>
      </c>
      <c r="Q99" s="51" t="s">
        <v>52</v>
      </c>
      <c r="R99" s="51" t="s">
        <v>52</v>
      </c>
      <c r="S99" s="51" t="s">
        <v>52</v>
      </c>
      <c r="T99" s="51" t="s">
        <v>52</v>
      </c>
      <c r="U99" s="51" t="s">
        <v>52</v>
      </c>
      <c r="V99" s="31">
        <f t="shared" si="38"/>
        <v>0.54510556621881001</v>
      </c>
      <c r="W99" s="31">
        <f t="shared" si="39"/>
        <v>5.68</v>
      </c>
      <c r="X99" s="31">
        <f t="shared" si="40"/>
        <v>0.54510556621881001</v>
      </c>
      <c r="Y99" s="31">
        <f t="shared" si="40"/>
        <v>5.68</v>
      </c>
      <c r="Z99" s="50" t="s">
        <v>52</v>
      </c>
      <c r="AA99" s="50" t="s">
        <v>52</v>
      </c>
      <c r="AB99" s="31">
        <v>0</v>
      </c>
      <c r="AC99" s="50" t="s">
        <v>52</v>
      </c>
      <c r="AD99" s="31">
        <v>0</v>
      </c>
      <c r="AE99" s="50" t="s">
        <v>52</v>
      </c>
      <c r="AF99" s="31">
        <v>0</v>
      </c>
      <c r="AG99" s="50" t="s">
        <v>52</v>
      </c>
      <c r="AH99" s="31">
        <v>5.68</v>
      </c>
      <c r="AI99" s="50" t="s">
        <v>52</v>
      </c>
      <c r="AJ99" s="31">
        <v>0</v>
      </c>
      <c r="AK99" s="50" t="s">
        <v>52</v>
      </c>
      <c r="AL99" s="31">
        <v>0</v>
      </c>
      <c r="AM99" s="50" t="s">
        <v>52</v>
      </c>
      <c r="AN99" s="31">
        <f t="shared" si="41"/>
        <v>5.68</v>
      </c>
      <c r="AO99" s="31">
        <f t="shared" si="41"/>
        <v>0</v>
      </c>
      <c r="AP99" s="48" t="str">
        <f>IF([1]I0427_1037000158513_02_0_69_!CT100="","",[1]I0427_1037000158513_02_0_69_!CT100)</f>
        <v>нд</v>
      </c>
      <c r="AQ99" s="49">
        <f t="shared" si="42"/>
        <v>5.68</v>
      </c>
      <c r="AR99" s="49">
        <f t="shared" si="43"/>
        <v>5.68</v>
      </c>
    </row>
    <row r="100" spans="1:45" ht="63" x14ac:dyDescent="0.2">
      <c r="A100" s="45" t="str">
        <f>[1]I0427_1037000158513_02_0_69_!A101</f>
        <v>1.6</v>
      </c>
      <c r="B100" s="46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0" s="45" t="str">
        <f>[1]I0427_1037000158513_02_0_69_!C101</f>
        <v>О_0000007034</v>
      </c>
      <c r="D100" s="29" t="str">
        <f>[1]I0427_1037000158513_02_0_69_!E101</f>
        <v>Н</v>
      </c>
      <c r="E100" s="29">
        <f>[1]I0427_1037000158513_02_0_69_!F101</f>
        <v>2028</v>
      </c>
      <c r="F100" s="29">
        <f>[1]I0427_1037000158513_02_0_69_!G101</f>
        <v>2028</v>
      </c>
      <c r="G100" s="29" t="str">
        <f>[1]I0427_1037000158513_02_0_69_!H101</f>
        <v>нд</v>
      </c>
      <c r="H100" s="29"/>
      <c r="I100" s="31">
        <v>0.56765834932821502</v>
      </c>
      <c r="J100" s="50" t="s">
        <v>52</v>
      </c>
      <c r="K100" s="31">
        <v>0</v>
      </c>
      <c r="L100" s="31">
        <f t="shared" si="37"/>
        <v>5.915</v>
      </c>
      <c r="M100" s="31">
        <v>0</v>
      </c>
      <c r="N100" s="31">
        <v>0</v>
      </c>
      <c r="O100" s="31">
        <v>0</v>
      </c>
      <c r="P100" s="31">
        <f t="shared" si="44"/>
        <v>5.915</v>
      </c>
      <c r="Q100" s="51" t="s">
        <v>52</v>
      </c>
      <c r="R100" s="51" t="s">
        <v>52</v>
      </c>
      <c r="S100" s="51" t="s">
        <v>52</v>
      </c>
      <c r="T100" s="51" t="s">
        <v>52</v>
      </c>
      <c r="U100" s="51" t="s">
        <v>52</v>
      </c>
      <c r="V100" s="31">
        <f t="shared" si="38"/>
        <v>0.56765834932821502</v>
      </c>
      <c r="W100" s="31">
        <f t="shared" si="39"/>
        <v>5.915</v>
      </c>
      <c r="X100" s="31">
        <f t="shared" si="40"/>
        <v>0.56765834932821502</v>
      </c>
      <c r="Y100" s="31">
        <f t="shared" si="40"/>
        <v>5.915</v>
      </c>
      <c r="Z100" s="50" t="s">
        <v>52</v>
      </c>
      <c r="AA100" s="50" t="s">
        <v>52</v>
      </c>
      <c r="AB100" s="31">
        <v>0</v>
      </c>
      <c r="AC100" s="50" t="s">
        <v>52</v>
      </c>
      <c r="AD100" s="31">
        <v>0</v>
      </c>
      <c r="AE100" s="50" t="s">
        <v>52</v>
      </c>
      <c r="AF100" s="31">
        <v>0</v>
      </c>
      <c r="AG100" s="50" t="s">
        <v>52</v>
      </c>
      <c r="AH100" s="31">
        <v>0</v>
      </c>
      <c r="AI100" s="50" t="s">
        <v>52</v>
      </c>
      <c r="AJ100" s="31">
        <v>5.915</v>
      </c>
      <c r="AK100" s="50" t="s">
        <v>52</v>
      </c>
      <c r="AL100" s="31">
        <v>0</v>
      </c>
      <c r="AM100" s="50" t="s">
        <v>52</v>
      </c>
      <c r="AN100" s="31">
        <f t="shared" si="41"/>
        <v>5.915</v>
      </c>
      <c r="AO100" s="31">
        <f t="shared" si="41"/>
        <v>0</v>
      </c>
      <c r="AP100" s="48" t="str">
        <f>IF([1]I0427_1037000158513_02_0_69_!CT101="","",[1]I0427_1037000158513_02_0_69_!CT101)</f>
        <v>нд</v>
      </c>
      <c r="AQ100" s="49">
        <f t="shared" si="42"/>
        <v>5.915</v>
      </c>
      <c r="AR100" s="49">
        <f t="shared" si="43"/>
        <v>0</v>
      </c>
    </row>
    <row r="101" spans="1:45" ht="63" x14ac:dyDescent="0.2">
      <c r="A101" s="45" t="str">
        <f>[1]I0427_1037000158513_02_0_69_!A102</f>
        <v>1.6</v>
      </c>
      <c r="B101" s="46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1" s="45" t="str">
        <f>[1]I0427_1037000158513_02_0_69_!C102</f>
        <v>О_0000007035</v>
      </c>
      <c r="D101" s="29" t="str">
        <f>[1]I0427_1037000158513_02_0_69_!E102</f>
        <v>Н</v>
      </c>
      <c r="E101" s="29">
        <f>[1]I0427_1037000158513_02_0_69_!F102</f>
        <v>2029</v>
      </c>
      <c r="F101" s="29">
        <f>[1]I0427_1037000158513_02_0_69_!G102</f>
        <v>2029</v>
      </c>
      <c r="G101" s="29" t="str">
        <f>[1]I0427_1037000158513_02_0_69_!H102</f>
        <v>нд</v>
      </c>
      <c r="H101" s="29"/>
      <c r="I101" s="31">
        <v>0.59165067178502884</v>
      </c>
      <c r="J101" s="50" t="s">
        <v>52</v>
      </c>
      <c r="K101" s="31">
        <v>0</v>
      </c>
      <c r="L101" s="31">
        <f t="shared" si="37"/>
        <v>6.1650000000000009</v>
      </c>
      <c r="M101" s="31">
        <v>0</v>
      </c>
      <c r="N101" s="31">
        <v>0</v>
      </c>
      <c r="O101" s="31">
        <v>0</v>
      </c>
      <c r="P101" s="31">
        <f t="shared" si="44"/>
        <v>6.1650000000000009</v>
      </c>
      <c r="Q101" s="51" t="s">
        <v>52</v>
      </c>
      <c r="R101" s="51" t="s">
        <v>52</v>
      </c>
      <c r="S101" s="51" t="s">
        <v>52</v>
      </c>
      <c r="T101" s="51" t="s">
        <v>52</v>
      </c>
      <c r="U101" s="51" t="s">
        <v>52</v>
      </c>
      <c r="V101" s="31">
        <f t="shared" si="38"/>
        <v>0.59165067178502884</v>
      </c>
      <c r="W101" s="31">
        <f t="shared" si="39"/>
        <v>6.1650000000000009</v>
      </c>
      <c r="X101" s="31">
        <f t="shared" si="40"/>
        <v>0.59165067178502884</v>
      </c>
      <c r="Y101" s="31">
        <f t="shared" si="40"/>
        <v>6.1650000000000009</v>
      </c>
      <c r="Z101" s="50" t="s">
        <v>52</v>
      </c>
      <c r="AA101" s="50" t="s">
        <v>52</v>
      </c>
      <c r="AB101" s="31">
        <v>0</v>
      </c>
      <c r="AC101" s="50" t="s">
        <v>52</v>
      </c>
      <c r="AD101" s="31">
        <v>0</v>
      </c>
      <c r="AE101" s="50" t="s">
        <v>52</v>
      </c>
      <c r="AF101" s="31">
        <v>0</v>
      </c>
      <c r="AG101" s="50" t="s">
        <v>52</v>
      </c>
      <c r="AH101" s="31">
        <v>0</v>
      </c>
      <c r="AI101" s="50" t="s">
        <v>52</v>
      </c>
      <c r="AJ101" s="31">
        <v>0</v>
      </c>
      <c r="AK101" s="50" t="s">
        <v>52</v>
      </c>
      <c r="AL101" s="31">
        <v>6.1650000000000009</v>
      </c>
      <c r="AM101" s="50" t="s">
        <v>52</v>
      </c>
      <c r="AN101" s="31">
        <f t="shared" si="41"/>
        <v>6.1650000000000009</v>
      </c>
      <c r="AO101" s="31">
        <f t="shared" si="41"/>
        <v>0</v>
      </c>
      <c r="AP101" s="48" t="str">
        <f>IF([1]I0427_1037000158513_02_0_69_!CT102="","",[1]I0427_1037000158513_02_0_69_!CT102)</f>
        <v>нд</v>
      </c>
      <c r="AQ101" s="49">
        <f t="shared" si="42"/>
        <v>6.1650000000000009</v>
      </c>
      <c r="AR101" s="49">
        <f t="shared" si="43"/>
        <v>0</v>
      </c>
    </row>
    <row r="102" spans="1:45" ht="15" x14ac:dyDescent="0.2">
      <c r="AR102" s="49">
        <f t="shared" si="43"/>
        <v>0</v>
      </c>
      <c r="AS102" s="52">
        <f>SUM(AE102,AG102,AI102)</f>
        <v>0</v>
      </c>
    </row>
  </sheetData>
  <autoFilter ref="A16:BW102"/>
  <mergeCells count="29">
    <mergeCell ref="AP12:AP14"/>
    <mergeCell ref="L13:P13"/>
    <mergeCell ref="Q13:U13"/>
    <mergeCell ref="V13:W13"/>
    <mergeCell ref="X13:Y13"/>
    <mergeCell ref="Z13:AA13"/>
    <mergeCell ref="AD13:AE13"/>
    <mergeCell ref="AF13:AG13"/>
    <mergeCell ref="AH13:AI13"/>
    <mergeCell ref="AJ13:AK13"/>
    <mergeCell ref="I12:J13"/>
    <mergeCell ref="K12:K14"/>
    <mergeCell ref="L12:U12"/>
    <mergeCell ref="V12:AA12"/>
    <mergeCell ref="AB12:AC13"/>
    <mergeCell ref="AD12:AO12"/>
    <mergeCell ref="AL13:AM13"/>
    <mergeCell ref="AN13:AN14"/>
    <mergeCell ref="AO13:AO14"/>
    <mergeCell ref="A4:AP4"/>
    <mergeCell ref="A6:AP6"/>
    <mergeCell ref="A7:AP7"/>
    <mergeCell ref="A9:AP9"/>
    <mergeCell ref="A12:A14"/>
    <mergeCell ref="B12:B14"/>
    <mergeCell ref="C12:C14"/>
    <mergeCell ref="D12:D14"/>
    <mergeCell ref="E12:E14"/>
    <mergeCell ref="F12:G13"/>
  </mergeCells>
  <pageMargins left="0.59055118110236227" right="0.19685039370078741" top="0" bottom="0" header="0.27559055118110237" footer="0.27559055118110237"/>
  <pageSetup paperSize="8" scale="17" fitToWidth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70" max="40" man="1"/>
  </rowBreaks>
  <colBreaks count="1" manualBreakCount="1">
    <brk id="2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I0427_1037000158513_03_0_69_</vt:lpstr>
      <vt:lpstr>I0427_1037000158513_03_0_69_!Заголовки_для_печати</vt:lpstr>
      <vt:lpstr>I0427_1037000158513_03_0_69_!Область_печати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2024-04-26T09:23:59Z</dcterms:created>
  <dcterms:modified xsi:type="dcterms:W3CDTF">2024-04-26T09:24:12Z</dcterms:modified>
</cp:coreProperties>
</file>