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 (доп. пояснения) ИТОГ\04.10.24\I1015_1037000158513_69\"/>
    </mc:Choice>
  </mc:AlternateContent>
  <bookViews>
    <workbookView xWindow="0" yWindow="0" windowWidth="28710" windowHeight="12330"/>
  </bookViews>
  <sheets>
    <sheet name="I1015_1037000158513_08_0_69_" sheetId="1" r:id="rId1"/>
  </sheets>
  <externalReferences>
    <externalReference r:id="rId2"/>
  </externalReferences>
  <definedNames>
    <definedName name="_xlnm._FilterDatabase" localSheetId="0" hidden="1">I1015_1037000158513_08_0_69_!$A$18:$AX$115</definedName>
    <definedName name="_xlnm.Print_Titles" localSheetId="0">I1015_1037000158513_08_0_69_!$14:$18</definedName>
    <definedName name="_xlnm.Print_Area" localSheetId="0">I1015_1037000158513_08_0_69_!$A$1:$AM$116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5" i="1" l="1"/>
  <c r="B115" i="1"/>
  <c r="A115" i="1"/>
  <c r="C114" i="1"/>
  <c r="B114" i="1"/>
  <c r="A114" i="1"/>
  <c r="C113" i="1"/>
  <c r="B113" i="1"/>
  <c r="A113" i="1"/>
  <c r="C112" i="1"/>
  <c r="B112" i="1"/>
  <c r="A112" i="1"/>
  <c r="C111" i="1"/>
  <c r="B111" i="1"/>
  <c r="A111" i="1"/>
  <c r="C110" i="1"/>
  <c r="B110" i="1"/>
  <c r="A110" i="1"/>
  <c r="C109" i="1"/>
  <c r="B109" i="1"/>
  <c r="A109" i="1"/>
  <c r="C108" i="1"/>
  <c r="B108" i="1"/>
  <c r="A108" i="1"/>
  <c r="C107" i="1"/>
  <c r="B107" i="1"/>
  <c r="A107" i="1"/>
  <c r="C106" i="1"/>
  <c r="B106" i="1"/>
  <c r="A106" i="1"/>
  <c r="C105" i="1"/>
  <c r="B105" i="1"/>
  <c r="A105" i="1"/>
  <c r="C104" i="1"/>
  <c r="B104" i="1"/>
  <c r="A104" i="1"/>
  <c r="C103" i="1"/>
  <c r="B103" i="1"/>
  <c r="A103" i="1"/>
  <c r="C102" i="1"/>
  <c r="B102" i="1"/>
  <c r="A102" i="1"/>
  <c r="C101" i="1"/>
  <c r="B101" i="1"/>
  <c r="A101" i="1"/>
  <c r="C100" i="1"/>
  <c r="B100" i="1"/>
  <c r="A100" i="1"/>
  <c r="C99" i="1"/>
  <c r="B99" i="1"/>
  <c r="A99" i="1"/>
  <c r="C98" i="1"/>
  <c r="B98" i="1"/>
  <c r="A98" i="1"/>
  <c r="C97" i="1"/>
  <c r="B97" i="1"/>
  <c r="A97" i="1"/>
  <c r="C96" i="1"/>
  <c r="B96" i="1"/>
  <c r="A96" i="1"/>
  <c r="C95" i="1"/>
  <c r="B95" i="1"/>
  <c r="A95" i="1"/>
  <c r="C94" i="1"/>
  <c r="B94" i="1"/>
  <c r="A94" i="1"/>
  <c r="C93" i="1"/>
  <c r="B93" i="1"/>
  <c r="A93" i="1"/>
  <c r="C92" i="1"/>
  <c r="B92" i="1"/>
  <c r="A92" i="1"/>
  <c r="C91" i="1"/>
  <c r="B91" i="1"/>
  <c r="A91" i="1"/>
  <c r="C90" i="1"/>
  <c r="B90" i="1"/>
  <c r="A90" i="1"/>
  <c r="C89" i="1"/>
  <c r="B89" i="1"/>
  <c r="A89" i="1"/>
  <c r="C88" i="1"/>
  <c r="B88" i="1"/>
  <c r="A88" i="1"/>
  <c r="C87" i="1"/>
  <c r="B87" i="1"/>
  <c r="A87" i="1"/>
  <c r="C86" i="1"/>
  <c r="B86" i="1"/>
  <c r="A86" i="1"/>
  <c r="C85" i="1"/>
  <c r="B85" i="1"/>
  <c r="A85" i="1"/>
  <c r="C84" i="1"/>
  <c r="B84" i="1"/>
  <c r="A84" i="1"/>
  <c r="C83" i="1"/>
  <c r="B83" i="1"/>
  <c r="A83" i="1"/>
  <c r="C82" i="1"/>
  <c r="B82" i="1"/>
  <c r="A82" i="1"/>
  <c r="C81" i="1"/>
  <c r="B81" i="1"/>
  <c r="A81" i="1"/>
  <c r="C80" i="1"/>
  <c r="B80" i="1"/>
  <c r="A80" i="1"/>
  <c r="C79" i="1"/>
  <c r="B79" i="1"/>
  <c r="A79" i="1"/>
  <c r="C78" i="1"/>
  <c r="B78" i="1"/>
  <c r="A78" i="1"/>
  <c r="C77" i="1"/>
  <c r="B77" i="1"/>
  <c r="A77" i="1"/>
  <c r="C76" i="1"/>
  <c r="B76" i="1"/>
  <c r="A76" i="1"/>
  <c r="C75" i="1"/>
  <c r="B75" i="1"/>
  <c r="A75" i="1"/>
  <c r="C74" i="1"/>
  <c r="B74" i="1"/>
  <c r="A74" i="1"/>
  <c r="C73" i="1"/>
  <c r="B73" i="1"/>
  <c r="A73" i="1"/>
  <c r="C72" i="1"/>
  <c r="B72" i="1"/>
  <c r="A72" i="1"/>
  <c r="C71" i="1"/>
  <c r="B71" i="1"/>
  <c r="A71" i="1"/>
  <c r="C70" i="1"/>
  <c r="B70" i="1"/>
  <c r="A70" i="1"/>
  <c r="C69" i="1"/>
  <c r="B69" i="1"/>
  <c r="A69" i="1"/>
  <c r="C68" i="1"/>
  <c r="B68" i="1"/>
  <c r="A68" i="1"/>
  <c r="C67" i="1"/>
  <c r="B67" i="1"/>
  <c r="A67" i="1"/>
  <c r="C66" i="1"/>
  <c r="B66" i="1"/>
  <c r="A66" i="1"/>
  <c r="C65" i="1"/>
  <c r="B65" i="1"/>
  <c r="A65" i="1"/>
  <c r="C64" i="1"/>
  <c r="B64" i="1"/>
  <c r="A64" i="1"/>
  <c r="C63" i="1"/>
  <c r="B63" i="1"/>
  <c r="A63" i="1"/>
  <c r="C62" i="1"/>
  <c r="B62" i="1"/>
  <c r="A62" i="1"/>
  <c r="C61" i="1"/>
  <c r="B61" i="1"/>
  <c r="A61" i="1"/>
  <c r="C60" i="1"/>
  <c r="B60" i="1"/>
  <c r="A60" i="1"/>
  <c r="C59" i="1"/>
  <c r="B59" i="1"/>
  <c r="A59" i="1"/>
  <c r="C58" i="1"/>
  <c r="B58" i="1"/>
  <c r="A58" i="1"/>
  <c r="C57" i="1"/>
  <c r="B57" i="1"/>
  <c r="A57" i="1"/>
  <c r="C56" i="1"/>
  <c r="B56" i="1"/>
  <c r="A56" i="1"/>
  <c r="C55" i="1"/>
  <c r="B55" i="1"/>
  <c r="A55" i="1"/>
  <c r="C54" i="1"/>
  <c r="B54" i="1"/>
  <c r="A54" i="1"/>
  <c r="C53" i="1"/>
  <c r="B53" i="1"/>
  <c r="A53" i="1"/>
  <c r="C52" i="1"/>
  <c r="B52" i="1"/>
  <c r="A52" i="1"/>
  <c r="C51" i="1"/>
  <c r="B51" i="1"/>
  <c r="A51" i="1"/>
  <c r="C50" i="1"/>
  <c r="B50" i="1"/>
  <c r="A50" i="1"/>
  <c r="C49" i="1"/>
  <c r="B49" i="1"/>
  <c r="A49" i="1"/>
  <c r="C48" i="1"/>
  <c r="B48" i="1"/>
  <c r="A48" i="1"/>
  <c r="C47" i="1"/>
  <c r="B47" i="1"/>
  <c r="A47" i="1"/>
  <c r="C46" i="1"/>
  <c r="B46" i="1"/>
  <c r="A46" i="1"/>
  <c r="C45" i="1"/>
  <c r="B45" i="1"/>
  <c r="A45" i="1"/>
  <c r="C44" i="1"/>
  <c r="B44" i="1"/>
  <c r="A44" i="1"/>
  <c r="C43" i="1"/>
  <c r="B43" i="1"/>
  <c r="A43" i="1"/>
  <c r="C42" i="1"/>
  <c r="B42" i="1"/>
  <c r="A42" i="1"/>
  <c r="C41" i="1"/>
  <c r="B41" i="1"/>
  <c r="A41" i="1"/>
  <c r="C40" i="1"/>
  <c r="B40" i="1"/>
  <c r="A40" i="1"/>
  <c r="C39" i="1"/>
  <c r="B39" i="1"/>
  <c r="A39" i="1"/>
  <c r="C38" i="1"/>
  <c r="B38" i="1"/>
  <c r="A38" i="1"/>
  <c r="C37" i="1"/>
  <c r="B37" i="1"/>
  <c r="A37" i="1"/>
  <c r="C36" i="1"/>
  <c r="B36" i="1"/>
  <c r="A36" i="1"/>
  <c r="C35" i="1"/>
  <c r="B35" i="1"/>
  <c r="A35" i="1"/>
  <c r="C34" i="1"/>
  <c r="B34" i="1"/>
  <c r="A34" i="1"/>
  <c r="C33" i="1"/>
  <c r="B33" i="1"/>
  <c r="A33" i="1"/>
  <c r="C32" i="1"/>
  <c r="B32" i="1"/>
  <c r="A32" i="1"/>
  <c r="C31" i="1"/>
  <c r="B31" i="1"/>
  <c r="A31" i="1"/>
  <c r="C30" i="1"/>
  <c r="B30" i="1"/>
  <c r="A30" i="1"/>
  <c r="C29" i="1"/>
  <c r="B29" i="1"/>
  <c r="A29" i="1"/>
  <c r="C28" i="1"/>
  <c r="B28" i="1"/>
  <c r="A28" i="1"/>
  <c r="C27" i="1"/>
  <c r="B27" i="1"/>
  <c r="A27" i="1"/>
  <c r="C26" i="1"/>
  <c r="B26" i="1"/>
  <c r="A26" i="1"/>
  <c r="C25" i="1"/>
  <c r="B25" i="1"/>
  <c r="A25" i="1"/>
  <c r="C24" i="1"/>
  <c r="B24" i="1"/>
  <c r="A24" i="1"/>
  <c r="C23" i="1"/>
  <c r="B23" i="1"/>
  <c r="A23" i="1"/>
  <c r="C22" i="1"/>
  <c r="B22" i="1"/>
  <c r="A22" i="1"/>
  <c r="C21" i="1"/>
  <c r="B21" i="1"/>
  <c r="A21" i="1"/>
  <c r="C20" i="1"/>
  <c r="B20" i="1"/>
  <c r="A20" i="1"/>
  <c r="C19" i="1"/>
  <c r="B19" i="1"/>
  <c r="A19" i="1"/>
</calcChain>
</file>

<file path=xl/sharedStrings.xml><?xml version="1.0" encoding="utf-8"?>
<sst xmlns="http://schemas.openxmlformats.org/spreadsheetml/2006/main" count="193" uniqueCount="62">
  <si>
    <t>Приложение  № 8</t>
  </si>
  <si>
    <t>к приказу Минэнерго России</t>
  </si>
  <si>
    <t>от 5 мая 2016 г. № 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</si>
  <si>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</si>
  <si>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 xml:space="preserve">             ООО "Горсети"                 </t>
    </r>
    <r>
      <rPr>
        <sz val="12"/>
        <color indexed="8"/>
        <rFont val="Times New Roman"/>
        <family val="1"/>
        <charset val="204"/>
      </rPr>
      <t xml:space="preserve">   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</si>
  <si>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</si>
  <si>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</si>
  <si>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</si>
  <si>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</si>
  <si>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</si>
  <si>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</si>
  <si>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 xml:space="preserve">Вывод объектов инвестиционной деятельности (мощностей) из эксплуатации в 2019 год </t>
  </si>
  <si>
    <t>Вывод объектов инвестиционной деятельности (мощностей) из эксплуатации</t>
  </si>
  <si>
    <t>Год 2020</t>
  </si>
  <si>
    <t>Год 2021</t>
  </si>
  <si>
    <t>Год 2022</t>
  </si>
  <si>
    <t>Год 2023</t>
  </si>
  <si>
    <t>Год 2024</t>
  </si>
  <si>
    <t>Итого за период реализации инвестиционной программы</t>
  </si>
  <si>
    <t>Факт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</si>
  <si>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</si>
  <si>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</si>
  <si>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</si>
  <si>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</si>
  <si>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</si>
  <si>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</si>
  <si>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</si>
  <si>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</si>
  <si>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</si>
  <si>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</si>
  <si>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</si>
  <si>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</si>
  <si>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</si>
  <si>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</si>
  <si>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</si>
  <si>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</si>
  <si>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</si>
  <si>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</si>
  <si>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</si>
  <si>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</si>
  <si>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</si>
  <si>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</si>
  <si>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</si>
  <si>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</si>
  <si>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</si>
  <si>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</si>
  <si>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</si>
  <si>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</si>
  <si>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</si>
  <si>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</si>
  <si>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</si>
  <si>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</si>
  <si>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</si>
  <si>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</si>
  <si>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</si>
  <si>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</si>
  <si>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7.1.1</t>
  </si>
  <si>
    <t>7.1.2</t>
  </si>
  <si>
    <t>7.1.3</t>
  </si>
  <si>
    <t>7.1.4</t>
  </si>
  <si>
    <t>7.1.5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</si>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</sst>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3" fillId="0" borderId="0"/>
    <xf numFmtId="0" fontId="4" fillId="0" borderId="0"/>
  </cellStyleXfs>
  <cellXfs count="30">
    <xf numFmtId="0" fontId="0" fillId="0" borderId="0" xfId="0"/>
    <xf numFmtId="0" fontId="2" fillId="0" borderId="0" xfId="1" applyFont="1" applyFill="1" applyBorder="1"/>
    <xf numFmtId="0" fontId="2" fillId="0" borderId="0" xfId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right" vertical="center"/>
    </xf>
    <xf numFmtId="0" fontId="5" fillId="0" borderId="0" xfId="3" applyFont="1" applyFill="1" applyBorder="1" applyAlignment="1">
      <alignment horizontal="center"/>
    </xf>
    <xf numFmtId="0" fontId="3" fillId="0" borderId="0" xfId="1" applyFont="1" applyFill="1" applyBorder="1"/>
    <xf numFmtId="0" fontId="3" fillId="0" borderId="0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top"/>
    </xf>
    <xf numFmtId="0" fontId="7" fillId="0" borderId="0" xfId="4" applyFont="1" applyFill="1" applyBorder="1" applyAlignment="1">
      <alignment horizontal="center" vertical="top"/>
    </xf>
    <xf numFmtId="0" fontId="7" fillId="0" borderId="0" xfId="4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11" fillId="0" borderId="0" xfId="5" applyFont="1" applyFill="1" applyBorder="1" applyAlignment="1">
      <alignment horizontal="center"/>
    </xf>
    <xf numFmtId="0" fontId="11" fillId="0" borderId="0" xfId="5" applyFont="1" applyFill="1" applyBorder="1" applyAlignment="1">
      <alignment horizontal="center" vertical="center"/>
    </xf>
    <xf numFmtId="0" fontId="12" fillId="0" borderId="1" xfId="6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3" fillId="0" borderId="0" xfId="1" applyFont="1" applyFill="1"/>
    <xf numFmtId="0" fontId="12" fillId="0" borderId="1" xfId="6" applyFont="1" applyFill="1" applyBorder="1" applyAlignment="1">
      <alignment horizontal="center" vertical="center"/>
    </xf>
    <xf numFmtId="0" fontId="12" fillId="0" borderId="1" xfId="6" applyFont="1" applyFill="1" applyBorder="1" applyAlignment="1">
      <alignment horizontal="center" vertical="center" textRotation="90" wrapText="1"/>
    </xf>
    <xf numFmtId="0" fontId="12" fillId="0" borderId="1" xfId="6" applyFont="1" applyFill="1" applyBorder="1" applyAlignment="1">
      <alignment horizontal="center" vertical="center"/>
    </xf>
    <xf numFmtId="49" fontId="12" fillId="0" borderId="1" xfId="6" applyNumberFormat="1" applyFont="1" applyFill="1" applyBorder="1" applyAlignment="1">
      <alignment horizontal="center" vertical="center"/>
    </xf>
    <xf numFmtId="49" fontId="13" fillId="0" borderId="1" xfId="4" applyNumberFormat="1" applyFont="1" applyFill="1" applyBorder="1" applyAlignment="1">
      <alignment horizontal="center" vertical="center" wrapText="1"/>
    </xf>
    <xf numFmtId="49" fontId="13" fillId="0" borderId="1" xfId="4" applyNumberFormat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center" vertical="center"/>
    </xf>
    <xf numFmtId="49" fontId="7" fillId="0" borderId="1" xfId="4" applyNumberFormat="1" applyFont="1" applyFill="1" applyBorder="1" applyAlignment="1">
      <alignment horizontal="center" vertical="center" wrapText="1"/>
    </xf>
    <xf numFmtId="49" fontId="7" fillId="0" borderId="1" xfId="4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6"/>
    <cellStyle name="Обычный 7 2" xfId="4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4/&#1050;&#1086;&#1088;&#1088;&#1077;&#1082;&#1090;&#1080;&#1088;&#1086;&#1074;&#1082;&#1072;%201%20&#1048;&#1055;%202024/&#1060;&#1086;&#1088;&#1084;&#1099;%20&#1087;&#1086;%20&#1055;&#1088;&#1080;&#1082;&#1072;&#1079;&#1091;%20380%20&#1048;&#1055;%202020-2024%20-&#1082;&#1086;&#1088;&#1088;&#1077;&#1082;&#1090;&#1080;&#1088;&#1086;&#1074;&#1082;&#1072;%20&#1048;&#1055;%202024%20&#1048;&#1090;&#1086;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018_1037000158513_01_1_69_"/>
      <sheetName val="D1018_1037000158513_01_2_69"/>
      <sheetName val="D1018_1037000158513_01_3_69"/>
      <sheetName val="I1015_1037000158513_01_5_69"/>
      <sheetName val="D1018_1037000158513_01_5_69"/>
      <sheetName val="I1015_1037000158513_02_0_69_"/>
      <sheetName val="I1015_1037000158513_03_0_69_"/>
      <sheetName val="I1015_1037000158513_04_0_69_"/>
      <sheetName val="5"/>
      <sheetName val="I1015_1037000158513_05_0_69_"/>
      <sheetName val="I1015_1037000158513_06_0_69_"/>
      <sheetName val="I1015_1037000158513_07_0_69_"/>
      <sheetName val="I1015_1037000158513_08_0_69_"/>
      <sheetName val="I1015_1037000158513_09_0_69_"/>
      <sheetName val="I1015_1037000158513_10_0_69_"/>
      <sheetName val="I1015_1037000158513_11_1_69_"/>
      <sheetName val="I1015_1037000158513_11_2_69_"/>
      <sheetName val="I1015_1037000158513_11_3_69_"/>
      <sheetName val="I1015_1037000158513_12_0_69_"/>
      <sheetName val="I1015_1037000158513_13_0_69_"/>
      <sheetName val="I1015_1037000158513_14_0_69_"/>
      <sheetName val="I1015_1037000158513_15_0_69_"/>
      <sheetName val="I1015_1037000158513_16_0_69_"/>
      <sheetName val="I1015_1037000158513_17_0_69_"/>
      <sheetName val="I1015_1037000158513_18_0_69_"/>
      <sheetName val="I1015_1037000158513_19_0_69_"/>
    </sheetNames>
    <sheetDataSet>
      <sheetData sheetId="0"/>
      <sheetData sheetId="1"/>
      <sheetData sheetId="2"/>
      <sheetData sheetId="3"/>
      <sheetData sheetId="4"/>
      <sheetData sheetId="5">
        <row r="19">
          <cell r="A19">
            <v>0</v>
          </cell>
          <cell r="B19" t="str">
            <v>ВСЕГО по инвестиционной программе, в том числе:</v>
          </cell>
          <cell r="C19" t="str">
            <v>Г</v>
          </cell>
        </row>
        <row r="20">
          <cell r="A20" t="str">
            <v>0.1</v>
          </cell>
          <cell r="B20" t="str">
            <v>Технологическое присоединение, всего</v>
          </cell>
          <cell r="C20" t="str">
            <v>Г</v>
          </cell>
        </row>
        <row r="21">
          <cell r="A21" t="str">
            <v>0.2</v>
          </cell>
          <cell r="B21" t="str">
            <v>Реконструкция, модернизация, техническое перевооружение, всего</v>
          </cell>
          <cell r="C21" t="str">
            <v>Г</v>
          </cell>
        </row>
        <row r="22">
          <cell r="A22" t="str">
            <v>0.3</v>
          </cell>
          <cell r="B22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2" t="str">
            <v>Г</v>
          </cell>
        </row>
        <row r="23">
          <cell r="A23" t="str">
            <v>0.4</v>
          </cell>
          <cell r="B23" t="str">
            <v>Прочее новое строительство объектов электросетевого хозяйства, всего</v>
          </cell>
          <cell r="C23" t="str">
            <v>Г</v>
          </cell>
        </row>
        <row r="24">
          <cell r="A24" t="str">
            <v>0.5</v>
          </cell>
          <cell r="B24" t="str">
            <v>Покупка земельных участков для целей реализации инвестиционных проектов, всего</v>
          </cell>
          <cell r="C24" t="str">
            <v>Г</v>
          </cell>
        </row>
        <row r="25">
          <cell r="A25" t="str">
            <v>0.6</v>
          </cell>
          <cell r="B25" t="str">
            <v>Прочие инвестиционные проекты, всего</v>
          </cell>
          <cell r="C25" t="str">
            <v>Г</v>
          </cell>
        </row>
        <row r="26">
          <cell r="A26" t="str">
            <v>1.1</v>
          </cell>
          <cell r="B26" t="str">
            <v>Технологическое присоединение, всего, в том числе:</v>
          </cell>
          <cell r="C26" t="str">
            <v>Г</v>
          </cell>
        </row>
        <row r="27">
          <cell r="A27" t="str">
            <v>1.1.1</v>
          </cell>
          <cell r="B27" t="str">
            <v>Технологическое присоединение энергопринимающих устройств потребителей, всего, в том числе:</v>
          </cell>
          <cell r="C27" t="str">
            <v>Г</v>
          </cell>
        </row>
        <row r="28">
          <cell r="A28" t="str">
            <v>1.1.1.1</v>
          </cell>
          <cell r="B28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8" t="str">
            <v>Г</v>
          </cell>
        </row>
        <row r="29">
          <cell r="A29" t="str">
            <v>1.1.1.2</v>
          </cell>
          <cell r="B29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9" t="str">
            <v>Г</v>
          </cell>
        </row>
        <row r="30">
          <cell r="A30" t="str">
            <v>1.1.1.3</v>
          </cell>
          <cell r="B30" t="str">
            <v>Технологическое присоединение энергопринимающих устройств потребителей свыше 150 кВт, всего, в том числе:</v>
          </cell>
          <cell r="C30" t="str">
            <v>Г</v>
          </cell>
        </row>
        <row r="31">
          <cell r="A31" t="str">
            <v>1.1.2</v>
          </cell>
          <cell r="B31" t="str">
            <v>Технологическое присоединение объектов электросетевого хозяйства, всего, в том числе:</v>
          </cell>
          <cell r="C31" t="str">
            <v>Г</v>
          </cell>
        </row>
        <row r="32">
          <cell r="A32" t="str">
            <v>1.1.2.1</v>
          </cell>
          <cell r="B32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2" t="str">
            <v>Г</v>
          </cell>
        </row>
        <row r="33">
          <cell r="A33" t="str">
            <v>1.1.2.2</v>
          </cell>
          <cell r="B33" t="str">
            <v>Технологическое присоединение к электрическим сетям иных сетевых организаций, всего, в том числе:</v>
          </cell>
          <cell r="C33" t="str">
            <v>Г</v>
          </cell>
        </row>
        <row r="34">
          <cell r="A34" t="str">
            <v>1.1.3</v>
          </cell>
          <cell r="B34" t="str">
            <v>Технологическое присоединение объектов по производству электрической энергии всего, в том числе:</v>
          </cell>
          <cell r="C34" t="str">
            <v>Г</v>
          </cell>
        </row>
        <row r="35">
          <cell r="A35" t="str">
            <v>1.1.3.1</v>
          </cell>
          <cell r="B35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5" t="str">
            <v>Г</v>
          </cell>
        </row>
        <row r="36">
          <cell r="A36" t="str">
            <v>1.1.3.1</v>
          </cell>
          <cell r="B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</row>
        <row r="37">
          <cell r="A37" t="str">
            <v>1.1.3.1</v>
          </cell>
          <cell r="B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7" t="str">
            <v>Г</v>
          </cell>
        </row>
        <row r="38">
          <cell r="A38" t="str">
            <v>1.1.3.2</v>
          </cell>
          <cell r="B38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</row>
        <row r="39">
          <cell r="A39" t="str">
            <v>1.1.3.2</v>
          </cell>
          <cell r="B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9" t="str">
            <v>Г</v>
          </cell>
        </row>
        <row r="40">
          <cell r="A40" t="str">
            <v>1.1.3.2</v>
          </cell>
          <cell r="B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0" t="str">
            <v>Г</v>
          </cell>
        </row>
        <row r="41">
          <cell r="A41" t="str">
            <v>1.1.4</v>
          </cell>
          <cell r="B41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41" t="str">
            <v>Г</v>
          </cell>
        </row>
        <row r="42">
          <cell r="A42" t="str">
            <v>1.1.4.1</v>
          </cell>
          <cell r="B42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2" t="str">
            <v>Г</v>
          </cell>
        </row>
        <row r="43">
          <cell r="A43" t="str">
            <v>1.1.4.2</v>
          </cell>
          <cell r="B43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3" t="str">
            <v>Г</v>
          </cell>
        </row>
        <row r="44">
          <cell r="A44" t="str">
            <v>1.2</v>
          </cell>
          <cell r="B44" t="str">
            <v>Реконструкция, модернизация, техническое перевооружение всего, в том числе:</v>
          </cell>
          <cell r="C44" t="str">
            <v>Г</v>
          </cell>
        </row>
        <row r="45">
          <cell r="A45" t="str">
            <v>1.2.1</v>
          </cell>
          <cell r="B45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5" t="str">
            <v>Г</v>
          </cell>
        </row>
        <row r="46">
          <cell r="A46" t="str">
            <v>1.2.1.1</v>
          </cell>
          <cell r="B46" t="str">
            <v>Реконструкция трансформаторных и иных подстанций, всего, в числе:</v>
          </cell>
          <cell r="C46" t="str">
            <v>Г</v>
          </cell>
        </row>
        <row r="47">
          <cell r="A47" t="str">
            <v>1.2.1.2</v>
          </cell>
          <cell r="B47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7" t="str">
            <v>Г</v>
          </cell>
        </row>
        <row r="48">
          <cell r="A48" t="str">
            <v>1.2.1.2</v>
          </cell>
          <cell r="B48" t="str">
            <v>Монтаж системы сигнализации в трансформаторной подстанции</v>
          </cell>
          <cell r="C48" t="str">
            <v>J_0000060027</v>
          </cell>
        </row>
        <row r="49">
          <cell r="A49" t="str">
            <v>1.2.1.2</v>
          </cell>
          <cell r="B49" t="str">
            <v>Установка системы телемеханики и диспетчеризации</v>
          </cell>
          <cell r="C49" t="str">
            <v>J_000006089</v>
          </cell>
        </row>
        <row r="50">
          <cell r="A50" t="str">
            <v>1.2.1.2</v>
          </cell>
          <cell r="B50" t="str">
            <v>Реконструкция РП "ЛПК"</v>
          </cell>
          <cell r="C50" t="str">
            <v>J_0000000029</v>
          </cell>
        </row>
        <row r="51">
          <cell r="A51" t="str">
            <v>1.2.1.2</v>
          </cell>
          <cell r="B51" t="str">
            <v>Реконструкция РП "Сибкартель"</v>
          </cell>
          <cell r="C51" t="str">
            <v>J_0000000030</v>
          </cell>
        </row>
        <row r="52">
          <cell r="A52" t="str">
            <v>1.2.1.2</v>
          </cell>
          <cell r="B52" t="str">
            <v>Реконструкция РП "Фрунзенский"</v>
          </cell>
          <cell r="C52" t="str">
            <v>J_0000000031</v>
          </cell>
        </row>
        <row r="53">
          <cell r="A53" t="str">
            <v>1.2.1.2</v>
          </cell>
          <cell r="B53" t="str">
            <v>Реконструкция РП "Хлебозавод"</v>
          </cell>
          <cell r="C53" t="str">
            <v>J_0000000033</v>
          </cell>
        </row>
        <row r="54">
          <cell r="A54" t="str">
            <v>1.2.1.2</v>
          </cell>
          <cell r="B54" t="str">
            <v>Реконструкция РП "Черных"</v>
          </cell>
          <cell r="C54" t="str">
            <v>J_0000000032</v>
          </cell>
        </row>
        <row r="55">
          <cell r="A55" t="str">
            <v>1.2.2</v>
          </cell>
          <cell r="B55" t="str">
            <v>Реконструкция, модернизация, техническое перевооружение линий электропередачи, всего, в том числе:</v>
          </cell>
          <cell r="C55" t="str">
            <v>Г</v>
          </cell>
        </row>
        <row r="56">
          <cell r="A56" t="str">
            <v>1.2.2.1</v>
          </cell>
          <cell r="B56" t="str">
            <v>Реконструкция линий электропередачи, всего, в том числе:</v>
          </cell>
          <cell r="C56" t="str">
            <v>Г</v>
          </cell>
        </row>
        <row r="57">
          <cell r="A57" t="str">
            <v>1.2.2.2</v>
          </cell>
          <cell r="B57" t="str">
            <v>Модернизация, техническое перевооружение линий электропередачи, всего, в том числе:</v>
          </cell>
          <cell r="C57" t="str">
            <v>Г</v>
          </cell>
        </row>
        <row r="58">
          <cell r="A58" t="str">
            <v>1.2.3</v>
          </cell>
          <cell r="B58" t="str">
            <v>Развитие и модернизация учета электрической энергии (мощности), всего, в том числе:</v>
          </cell>
          <cell r="C58" t="str">
            <v>Г</v>
          </cell>
        </row>
        <row r="59">
          <cell r="A59" t="str">
            <v>1.2.3.1</v>
          </cell>
          <cell r="B59" t="str">
            <v>"Установка приборов учета, класс напряжения 0,22 (0,4) кВ, всего, в том числе:"</v>
          </cell>
          <cell r="C59" t="str">
            <v>Г</v>
          </cell>
        </row>
        <row r="60">
          <cell r="A60" t="str">
            <v>1.2.3.1.1</v>
          </cell>
          <cell r="B60" t="str">
            <v>Установка учетов с АСКУЭ на границе балансовой принадлежности с потребителями, запитанными КЛ от ТП</v>
          </cell>
          <cell r="C60" t="str">
            <v>J_0000060023</v>
          </cell>
        </row>
        <row r="61">
          <cell r="A61" t="str">
            <v>1.2.3.1.2</v>
          </cell>
          <cell r="B61" t="str">
            <v>Установка учетов с АСКУЭ на границе балансовой принадлежности с потребителями, запитанными от ВЛ-0,4кВ</v>
          </cell>
          <cell r="C61" t="str">
            <v>J_0000060024</v>
          </cell>
        </row>
        <row r="62">
          <cell r="A62" t="str">
            <v>1.2.3.2</v>
          </cell>
          <cell r="B62" t="str">
            <v>"Установка приборов учета, класс напряжения 6 (10) кВ, всего, в том числе:"</v>
          </cell>
          <cell r="C62" t="str">
            <v>Г</v>
          </cell>
        </row>
        <row r="63">
          <cell r="A63" t="str">
            <v>1.2.3.3</v>
          </cell>
          <cell r="B63" t="str">
            <v>"Установка приборов учета, класс напряжения 35 кВ, всего, в том числе:"</v>
          </cell>
          <cell r="C63" t="str">
            <v>Г</v>
          </cell>
        </row>
        <row r="64">
          <cell r="A64" t="str">
            <v>1.2.3.4</v>
          </cell>
          <cell r="B64" t="str">
            <v>"Установка приборов учета, класс напряжения 110 кВ и выше, всего, в том числе:"</v>
          </cell>
          <cell r="C64" t="str">
            <v>Г</v>
          </cell>
        </row>
        <row r="65">
          <cell r="A65" t="str">
            <v>1.2.3.5</v>
          </cell>
          <cell r="B65" t="str">
            <v>"Включение приборов учета в систему сбора и передачи данных, класс напряжения 0,22 (0,4) кВ, всего, в том числе:"</v>
          </cell>
          <cell r="C65" t="str">
            <v>Г</v>
          </cell>
        </row>
        <row r="66">
          <cell r="A66" t="str">
            <v>1.2.3.5.1</v>
          </cell>
          <cell r="B66" t="str">
            <v>Монтаж системы учета с АСКУЭ в ТП</v>
          </cell>
          <cell r="C66" t="str">
            <v>J_0000060026</v>
          </cell>
        </row>
        <row r="67">
          <cell r="A67" t="str">
            <v>1.2.3.5.2</v>
          </cell>
          <cell r="B67" t="str">
            <v>Монтаж устройств передачи данных для АСКУЭ в ТП</v>
          </cell>
          <cell r="C67" t="str">
            <v>J_0000060025</v>
          </cell>
        </row>
        <row r="68">
          <cell r="A68" t="str">
            <v>1.2.3.6</v>
          </cell>
          <cell r="B68" t="str">
            <v>"Включение приборов учета в систему сбора и передачи данных, класс напряжения 6 (10) кВ, всего, в том числе:"</v>
          </cell>
          <cell r="C68" t="str">
            <v>Г</v>
          </cell>
        </row>
        <row r="69">
          <cell r="A69" t="str">
            <v>1.2.3.7</v>
          </cell>
          <cell r="B69" t="str">
            <v>"Включение приборов учета в систему сбора и передачи данных, класс напряжения 35 кВ, всего, в том числе:"</v>
          </cell>
          <cell r="C69" t="str">
            <v>Г</v>
          </cell>
        </row>
        <row r="70">
          <cell r="A70" t="str">
            <v>1.2.3.8</v>
          </cell>
          <cell r="B70" t="str">
            <v>"Включение приборов учета в систему сбора и передачи данных, класс напряжения 110 кВ и выше, всего, в том числе:"</v>
          </cell>
          <cell r="C70" t="str">
            <v>Г</v>
          </cell>
        </row>
        <row r="71">
          <cell r="A71" t="str">
            <v>1.2.4</v>
          </cell>
          <cell r="B71" t="str">
            <v>Реконструкция, модернизация, техническое перевооружение прочих объектов основных средств, всего, в том числе:</v>
          </cell>
          <cell r="C71" t="str">
            <v>Г</v>
          </cell>
        </row>
        <row r="72">
          <cell r="A72" t="str">
            <v>1.2.4.1</v>
          </cell>
          <cell r="B72" t="str">
            <v>Реконструкция прочих объектов основных средств, всего, в том числе:</v>
          </cell>
          <cell r="C72" t="str">
            <v>Г</v>
          </cell>
        </row>
        <row r="73">
          <cell r="A73" t="str">
            <v>1.2.4.2</v>
          </cell>
          <cell r="B73" t="str">
            <v>Модернизация, техническое перевооружение прочих объектов основных средств, всего, в том числе:</v>
          </cell>
          <cell r="C73" t="str">
            <v>Г</v>
          </cell>
        </row>
        <row r="74">
          <cell r="A74" t="str">
            <v>1.3</v>
          </cell>
          <cell r="B74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74" t="str">
            <v>Г</v>
          </cell>
        </row>
        <row r="75">
          <cell r="A75" t="str">
            <v>1.3.1</v>
          </cell>
          <cell r="B75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5" t="str">
            <v>Г</v>
          </cell>
        </row>
        <row r="76">
          <cell r="A76" t="str">
            <v>1.3.2</v>
          </cell>
          <cell r="B76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6" t="str">
            <v>Г</v>
          </cell>
        </row>
        <row r="77">
          <cell r="A77" t="str">
            <v>1.3.2</v>
          </cell>
          <cell r="B77" t="str">
            <v>Обеспечение надежности и бесперебойности электроснабжения потребителей Ленинского района</v>
          </cell>
          <cell r="C77" t="str">
            <v>J_000400004</v>
          </cell>
        </row>
        <row r="78">
          <cell r="A78" t="str">
            <v>1.4</v>
          </cell>
          <cell r="B78" t="str">
            <v>Прочее новое строительство объектов электросетевого хозяйства, всего, в том числе:</v>
          </cell>
          <cell r="C78" t="str">
            <v>Г</v>
          </cell>
        </row>
        <row r="79">
          <cell r="A79" t="str">
            <v>1.4</v>
          </cell>
          <cell r="B79" t="str">
            <v>Строительство и реконструкция сетей электроснабжения 0,4кВ</v>
          </cell>
          <cell r="C79" t="str">
            <v>J_0000500016</v>
          </cell>
        </row>
        <row r="80">
          <cell r="A80" t="str">
            <v>1.4</v>
          </cell>
          <cell r="B80" t="str">
            <v>Установка подстанции с питающими линиями для обеспечения качества и надежности потребителей г.Томска и Томского района</v>
          </cell>
          <cell r="C80" t="str">
            <v>J_100456002</v>
          </cell>
        </row>
        <row r="81">
          <cell r="A81" t="str">
            <v>1.4</v>
          </cell>
          <cell r="B81" t="str">
            <v>Установка реклоузеров</v>
          </cell>
          <cell r="C81" t="str">
            <v>J_0000000815</v>
          </cell>
        </row>
        <row r="82">
          <cell r="A82" t="str">
            <v>1.4</v>
          </cell>
          <cell r="B82" t="str">
            <v>Установка трансформаторов в ТП</v>
          </cell>
          <cell r="C82" t="str">
            <v>J_0200000018</v>
          </cell>
        </row>
        <row r="83">
          <cell r="A83" t="str">
            <v>1.4</v>
          </cell>
          <cell r="B83" t="str">
            <v>Обеспечение надежности и бесперебойности электроснабжения потребителей Ленинского района, запитанных от ПС "Западная"</v>
          </cell>
          <cell r="C83" t="str">
            <v>J_1204060851</v>
          </cell>
        </row>
        <row r="84">
          <cell r="A84" t="str">
            <v>1.4</v>
          </cell>
          <cell r="B84" t="str">
            <v>Обеспечение надежности и бесперебойности электроснабжения потребителей п.Просторный</v>
          </cell>
          <cell r="C84" t="str">
            <v>J_1204060052</v>
          </cell>
        </row>
        <row r="85">
          <cell r="A85" t="str">
            <v>1.4</v>
          </cell>
          <cell r="B85" t="str">
            <v>Строительство КЛЭП-10кВ от ТП 807 до ТП 227 в связи с выносом ВЛ-10кВ с частных территорий</v>
          </cell>
          <cell r="C85" t="str">
            <v>J_0004500053</v>
          </cell>
        </row>
        <row r="86">
          <cell r="A86" t="str">
            <v>1.4</v>
          </cell>
          <cell r="B86" t="str">
            <v>Строительство РП в районе  ул.Сибирская, 83а</v>
          </cell>
          <cell r="C86" t="str">
            <v>J_1004060054</v>
          </cell>
        </row>
        <row r="87">
          <cell r="A87" t="str">
            <v>1.4</v>
          </cell>
          <cell r="B87" t="str">
            <v>Установка реклоузеров ф.О-14, О-17</v>
          </cell>
          <cell r="C87" t="str">
            <v>J_0000000855</v>
          </cell>
        </row>
        <row r="88">
          <cell r="A88" t="str">
            <v>1.4</v>
          </cell>
          <cell r="B88" t="str">
            <v>Обеспечение надежности и бесперебойности электроснабжения потребителей ПС ДСЗ</v>
          </cell>
          <cell r="C88" t="str">
            <v>J_0004000061</v>
          </cell>
        </row>
        <row r="89">
          <cell r="A89" t="str">
            <v>1.4</v>
          </cell>
          <cell r="B89" t="str">
            <v>Вынос ВЛ-10кВ от ТП 116 до ТП 114а с частных территорий</v>
          </cell>
          <cell r="C89" t="str">
            <v>J_0004500062</v>
          </cell>
        </row>
        <row r="90">
          <cell r="A90" t="str">
            <v>1.5</v>
          </cell>
          <cell r="B90" t="str">
            <v>Покупка земельных участков для целей реализации инвестиционных проектов, всего, в том числе:</v>
          </cell>
          <cell r="C90" t="str">
            <v>Г</v>
          </cell>
        </row>
        <row r="91">
          <cell r="A91" t="str">
            <v>1.6</v>
          </cell>
          <cell r="B91" t="str">
            <v>Прочие инвестиционные проекты, всего, в том числе:</v>
          </cell>
          <cell r="C91" t="str">
            <v>Г</v>
          </cell>
        </row>
        <row r="92">
          <cell r="A92" t="str">
            <v>1.6</v>
          </cell>
          <cell r="B92" t="str">
            <v>Приобретение автогидроподъемника</v>
          </cell>
          <cell r="C92" t="str">
            <v>J_0000007038</v>
          </cell>
        </row>
        <row r="93">
          <cell r="A93" t="str">
            <v>1.6</v>
          </cell>
          <cell r="B93" t="str">
            <v>Приобретение автокрана</v>
          </cell>
          <cell r="C93" t="str">
            <v>J_0000007039</v>
          </cell>
        </row>
        <row r="94">
          <cell r="A94" t="str">
            <v>1.6</v>
          </cell>
          <cell r="B94" t="str">
            <v>Приобретение бригадного автомобиля</v>
          </cell>
          <cell r="C94" t="str">
            <v>J_0000007034</v>
          </cell>
        </row>
        <row r="95">
          <cell r="A95" t="str">
            <v>1.6</v>
          </cell>
          <cell r="B95" t="str">
            <v>Приобретение дробилки</v>
          </cell>
          <cell r="C95" t="str">
            <v>J_0000007041</v>
          </cell>
        </row>
        <row r="96">
          <cell r="A96" t="str">
            <v>1.6</v>
          </cell>
          <cell r="B96" t="str">
            <v>Приобретение информационно-вычислительной техники</v>
          </cell>
          <cell r="C96" t="str">
            <v>J_0000000814</v>
          </cell>
        </row>
        <row r="97">
          <cell r="A97" t="str">
            <v>1.6</v>
          </cell>
          <cell r="B97" t="str">
            <v>Приобретение легкового служебного автомобиля</v>
          </cell>
          <cell r="C97" t="str">
            <v>J_0000007035</v>
          </cell>
        </row>
        <row r="98">
          <cell r="A98" t="str">
            <v>1.6</v>
          </cell>
          <cell r="B98" t="str">
            <v>Приобретение листогибочного пресса</v>
          </cell>
          <cell r="C98" t="str">
            <v>J_0000000848</v>
          </cell>
        </row>
        <row r="99">
          <cell r="A99" t="str">
            <v>1.6</v>
          </cell>
          <cell r="B99" t="str">
            <v>Приобретение самосвала</v>
          </cell>
          <cell r="C99" t="str">
            <v>J_0000007036</v>
          </cell>
        </row>
        <row r="100">
          <cell r="A100" t="str">
            <v>1.6</v>
          </cell>
          <cell r="B100" t="str">
            <v>Приобретение токарно-винторезочного станка</v>
          </cell>
          <cell r="C100" t="str">
            <v>J_0000000849</v>
          </cell>
        </row>
        <row r="101">
          <cell r="A101" t="str">
            <v>1.6</v>
          </cell>
          <cell r="B101" t="str">
            <v>Приобретение фрезерного станка</v>
          </cell>
          <cell r="C101" t="str">
            <v>J_0000000850</v>
          </cell>
        </row>
        <row r="102">
          <cell r="A102" t="str">
            <v>1.6</v>
          </cell>
          <cell r="B102" t="str">
            <v>Приобретение эвакуатора</v>
          </cell>
          <cell r="C102" t="str">
            <v>J_0000007040</v>
          </cell>
        </row>
        <row r="103">
          <cell r="A103" t="str">
            <v>1.6</v>
          </cell>
          <cell r="B103" t="str">
            <v>Приобретение экскаватора</v>
          </cell>
          <cell r="C103" t="str">
            <v>J_0000007037</v>
          </cell>
        </row>
        <row r="104">
          <cell r="A104" t="str">
            <v>1.6</v>
          </cell>
          <cell r="B104" t="str">
            <v>Приобретение тягача с полуприцепом</v>
          </cell>
          <cell r="C104" t="str">
            <v>J_0000007056</v>
          </cell>
        </row>
        <row r="105">
          <cell r="A105" t="str">
            <v>1.6</v>
          </cell>
          <cell r="B105" t="str">
            <v>Приобретение измельчителя древисины</v>
          </cell>
          <cell r="C105" t="str">
            <v>J_0000007057</v>
          </cell>
        </row>
        <row r="106">
          <cell r="A106" t="str">
            <v>1.6</v>
          </cell>
          <cell r="B106" t="str">
            <v>Приобретение трактора</v>
          </cell>
          <cell r="C106" t="str">
            <v>J_0000007060</v>
          </cell>
        </row>
        <row r="107">
          <cell r="A107" t="str">
            <v>1.6</v>
          </cell>
          <cell r="B107" t="str">
            <v>Приобретение беспилотного летательного аппарата</v>
          </cell>
          <cell r="C107" t="str">
            <v>J_0000007059</v>
          </cell>
        </row>
        <row r="108">
          <cell r="A108" t="str">
            <v>1.6</v>
          </cell>
          <cell r="B108" t="str">
            <v>Приобретение передвижной парообразующей установки</v>
          </cell>
          <cell r="C108" t="str">
            <v>J_0000007063</v>
          </cell>
        </row>
        <row r="109">
          <cell r="A109" t="str">
            <v>1.6</v>
          </cell>
          <cell r="B109" t="str">
            <v>Строительство склада для хранения электротехнической продукции</v>
          </cell>
          <cell r="C109" t="str">
            <v>J_0000000858</v>
          </cell>
        </row>
        <row r="110">
          <cell r="A110" t="str">
            <v>1.6</v>
          </cell>
          <cell r="B110" t="str">
            <v>Приобретение иных материальных активов</v>
          </cell>
          <cell r="C110" t="str">
            <v>J_0000007065</v>
          </cell>
        </row>
        <row r="111">
          <cell r="A111" t="str">
            <v>1.6</v>
          </cell>
          <cell r="B111" t="str">
            <v>Разработка программного обеспечения "Геоинформационная система городских электрических сетей" (блок №2)</v>
          </cell>
          <cell r="C111" t="str">
            <v>J_0000007043</v>
          </cell>
        </row>
        <row r="112">
          <cell r="A112" t="str">
            <v>1.6</v>
          </cell>
          <cell r="B112" t="str">
            <v>Разработка программного обеспечения "Геоинформационная система городских электрических сетей" (блок №3)</v>
          </cell>
          <cell r="C112" t="str">
            <v>J_0000007044</v>
          </cell>
        </row>
        <row r="113">
          <cell r="A113" t="str">
            <v>1.6</v>
          </cell>
          <cell r="B113" t="str">
            <v>Разработка программного обеспечения "Геоинформационная система городских электрических сетей" (блок №4)</v>
          </cell>
          <cell r="C113" t="str">
            <v>J_0000007045</v>
          </cell>
        </row>
        <row r="114">
          <cell r="A114" t="str">
            <v>1.6</v>
          </cell>
          <cell r="B114" t="str">
            <v>Разработка программного обеспечения "Геоинформационная система городских электрических сетей" (блок №5)</v>
          </cell>
          <cell r="C114" t="str">
            <v>J_0000007046</v>
          </cell>
        </row>
        <row r="115">
          <cell r="A115" t="str">
            <v>1.6</v>
          </cell>
          <cell r="B115" t="str">
            <v>Разработка программного обеспечения "Геоинформационная система городских электрических сетей" (блок №6)</v>
          </cell>
          <cell r="C115" t="str">
            <v>J_0000007047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AM115"/>
  <sheetViews>
    <sheetView tabSelected="1" view="pageBreakPreview" zoomScale="70" zoomScaleNormal="75" zoomScaleSheetLayoutView="70" workbookViewId="0">
      <pane ySplit="18" topLeftCell="A19" activePane="bottomLeft" state="frozen"/>
      <selection pane="bottomLeft" activeCell="H27" sqref="H27"/>
    </sheetView>
  </sheetViews>
  <sheetFormatPr defaultRowHeight="15.75" x14ac:dyDescent="0.25"/>
  <cols>
    <col min="1" max="1" width="13" style="18" customWidth="1"/>
    <col min="2" max="2" width="36" style="18" customWidth="1"/>
    <col min="3" max="3" width="15.85546875" style="18" customWidth="1"/>
    <col min="4" max="4" width="17.5703125" style="29" customWidth="1"/>
    <col min="5" max="6" width="6" style="29" bestFit="1" customWidth="1"/>
    <col min="7" max="9" width="6" style="29" customWidth="1"/>
    <col min="10" max="39" width="6.85546875" style="29" customWidth="1"/>
    <col min="40" max="40" width="6.5703125" style="18" customWidth="1"/>
    <col min="41" max="41" width="18.42578125" style="18" customWidth="1"/>
    <col min="42" max="42" width="24.28515625" style="18" customWidth="1"/>
    <col min="43" max="43" width="14.42578125" style="18" customWidth="1"/>
    <col min="44" max="44" width="25.5703125" style="18" customWidth="1"/>
    <col min="45" max="45" width="12.42578125" style="18" customWidth="1"/>
    <col min="46" max="46" width="19.85546875" style="18" customWidth="1"/>
    <col min="47" max="48" width="4.7109375" style="18" customWidth="1"/>
    <col min="49" max="49" width="4.28515625" style="18" customWidth="1"/>
    <col min="50" max="50" width="4.42578125" style="18" customWidth="1"/>
    <col min="51" max="51" width="5.140625" style="18" customWidth="1"/>
    <col min="52" max="52" width="5.7109375" style="18" customWidth="1"/>
    <col min="53" max="53" width="6.28515625" style="18" customWidth="1"/>
    <col min="54" max="54" width="6.5703125" style="18" customWidth="1"/>
    <col min="55" max="55" width="6.28515625" style="18" customWidth="1"/>
    <col min="56" max="57" width="5.7109375" style="18" customWidth="1"/>
    <col min="58" max="58" width="14.7109375" style="18" customWidth="1"/>
    <col min="59" max="68" width="5.7109375" style="18" customWidth="1"/>
    <col min="69" max="16384" width="9.140625" style="18"/>
  </cols>
  <sheetData>
    <row r="1" spans="1:39" s="1" customFormat="1" x14ac:dyDescent="0.2"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3" t="s">
        <v>0</v>
      </c>
    </row>
    <row r="2" spans="1:39" s="1" customFormat="1" x14ac:dyDescent="0.2"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3" t="s">
        <v>1</v>
      </c>
    </row>
    <row r="3" spans="1:39" s="1" customFormat="1" x14ac:dyDescent="0.2"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4" t="s">
        <v>2</v>
      </c>
    </row>
    <row r="4" spans="1:39" s="6" customFormat="1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39" s="6" customFormat="1" x14ac:dyDescent="0.25"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</row>
    <row r="6" spans="1:39" s="6" customFormat="1" x14ac:dyDescent="0.2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</row>
    <row r="7" spans="1:39" s="6" customFormat="1" x14ac:dyDescent="0.25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</row>
    <row r="8" spans="1:39" s="6" customFormat="1" x14ac:dyDescent="0.25">
      <c r="A8" s="10"/>
      <c r="B8" s="10"/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</row>
    <row r="9" spans="1:39" s="6" customFormat="1" x14ac:dyDescent="0.25">
      <c r="A9" s="12" t="s">
        <v>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</row>
    <row r="10" spans="1:39" s="6" customFormat="1" x14ac:dyDescent="0.25">
      <c r="A10" s="13"/>
      <c r="B10" s="13"/>
      <c r="C10" s="13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</row>
    <row r="11" spans="1:39" s="6" customFormat="1" x14ac:dyDescent="0.25">
      <c r="A11" s="13"/>
      <c r="B11" s="13"/>
      <c r="C11" s="13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</row>
    <row r="12" spans="1:39" s="6" customFormat="1" x14ac:dyDescent="0.25">
      <c r="A12" s="13"/>
      <c r="B12" s="13"/>
      <c r="C12" s="13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</row>
    <row r="13" spans="1:39" s="6" customForma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7"/>
      <c r="AK13" s="7"/>
      <c r="AL13" s="7"/>
      <c r="AM13" s="7"/>
    </row>
    <row r="14" spans="1:39" ht="30.75" customHeight="1" x14ac:dyDescent="0.25">
      <c r="A14" s="16" t="s">
        <v>7</v>
      </c>
      <c r="B14" s="16" t="s">
        <v>8</v>
      </c>
      <c r="C14" s="16" t="s">
        <v>9</v>
      </c>
      <c r="D14" s="16" t="s">
        <v>10</v>
      </c>
      <c r="E14" s="16" t="s">
        <v>11</v>
      </c>
      <c r="F14" s="16"/>
      <c r="G14" s="16"/>
      <c r="H14" s="16"/>
      <c r="I14" s="16"/>
      <c r="J14" s="17" t="s">
        <v>12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</row>
    <row r="15" spans="1:39" ht="31.5" customHeight="1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9" t="s">
        <v>13</v>
      </c>
      <c r="K15" s="19"/>
      <c r="L15" s="19"/>
      <c r="M15" s="19"/>
      <c r="N15" s="19"/>
      <c r="O15" s="19" t="s">
        <v>14</v>
      </c>
      <c r="P15" s="19"/>
      <c r="Q15" s="19"/>
      <c r="R15" s="19"/>
      <c r="S15" s="19"/>
      <c r="T15" s="19" t="s">
        <v>15</v>
      </c>
      <c r="U15" s="19"/>
      <c r="V15" s="19"/>
      <c r="W15" s="19"/>
      <c r="X15" s="19"/>
      <c r="Y15" s="19" t="s">
        <v>16</v>
      </c>
      <c r="Z15" s="19"/>
      <c r="AA15" s="19"/>
      <c r="AB15" s="19"/>
      <c r="AC15" s="19"/>
      <c r="AD15" s="19" t="s">
        <v>17</v>
      </c>
      <c r="AE15" s="19"/>
      <c r="AF15" s="19"/>
      <c r="AG15" s="19"/>
      <c r="AH15" s="19"/>
      <c r="AI15" s="16" t="s">
        <v>18</v>
      </c>
      <c r="AJ15" s="16"/>
      <c r="AK15" s="16"/>
      <c r="AL15" s="16"/>
      <c r="AM15" s="16"/>
    </row>
    <row r="16" spans="1:39" x14ac:dyDescent="0.25">
      <c r="A16" s="16"/>
      <c r="B16" s="16"/>
      <c r="C16" s="16"/>
      <c r="D16" s="16"/>
      <c r="E16" s="19" t="s">
        <v>19</v>
      </c>
      <c r="F16" s="19"/>
      <c r="G16" s="19"/>
      <c r="H16" s="19"/>
      <c r="I16" s="19"/>
      <c r="J16" s="19" t="s">
        <v>19</v>
      </c>
      <c r="K16" s="19"/>
      <c r="L16" s="19"/>
      <c r="M16" s="19"/>
      <c r="N16" s="19"/>
      <c r="O16" s="19" t="s">
        <v>19</v>
      </c>
      <c r="P16" s="19"/>
      <c r="Q16" s="19"/>
      <c r="R16" s="19"/>
      <c r="S16" s="19"/>
      <c r="T16" s="19" t="s">
        <v>19</v>
      </c>
      <c r="U16" s="19"/>
      <c r="V16" s="19"/>
      <c r="W16" s="19"/>
      <c r="X16" s="19"/>
      <c r="Y16" s="19" t="s">
        <v>20</v>
      </c>
      <c r="Z16" s="19"/>
      <c r="AA16" s="19"/>
      <c r="AB16" s="19"/>
      <c r="AC16" s="19"/>
      <c r="AD16" s="19" t="s">
        <v>20</v>
      </c>
      <c r="AE16" s="19"/>
      <c r="AF16" s="19"/>
      <c r="AG16" s="19"/>
      <c r="AH16" s="19"/>
      <c r="AI16" s="19" t="s">
        <v>20</v>
      </c>
      <c r="AJ16" s="19"/>
      <c r="AK16" s="19"/>
      <c r="AL16" s="19"/>
      <c r="AM16" s="19"/>
    </row>
    <row r="17" spans="1:39" ht="45.75" x14ac:dyDescent="0.25">
      <c r="A17" s="16"/>
      <c r="B17" s="16"/>
      <c r="C17" s="16"/>
      <c r="D17" s="16"/>
      <c r="E17" s="20" t="s">
        <v>21</v>
      </c>
      <c r="F17" s="20" t="s">
        <v>22</v>
      </c>
      <c r="G17" s="20" t="s">
        <v>23</v>
      </c>
      <c r="H17" s="20" t="s">
        <v>24</v>
      </c>
      <c r="I17" s="20" t="s">
        <v>25</v>
      </c>
      <c r="J17" s="20" t="s">
        <v>21</v>
      </c>
      <c r="K17" s="20" t="s">
        <v>22</v>
      </c>
      <c r="L17" s="20" t="s">
        <v>23</v>
      </c>
      <c r="M17" s="20" t="s">
        <v>24</v>
      </c>
      <c r="N17" s="20" t="s">
        <v>25</v>
      </c>
      <c r="O17" s="20" t="s">
        <v>21</v>
      </c>
      <c r="P17" s="20" t="s">
        <v>22</v>
      </c>
      <c r="Q17" s="20" t="s">
        <v>23</v>
      </c>
      <c r="R17" s="20" t="s">
        <v>24</v>
      </c>
      <c r="S17" s="20" t="s">
        <v>25</v>
      </c>
      <c r="T17" s="20" t="s">
        <v>21</v>
      </c>
      <c r="U17" s="20" t="s">
        <v>22</v>
      </c>
      <c r="V17" s="20" t="s">
        <v>23</v>
      </c>
      <c r="W17" s="20" t="s">
        <v>24</v>
      </c>
      <c r="X17" s="20" t="s">
        <v>25</v>
      </c>
      <c r="Y17" s="20" t="s">
        <v>21</v>
      </c>
      <c r="Z17" s="20" t="s">
        <v>22</v>
      </c>
      <c r="AA17" s="20" t="s">
        <v>23</v>
      </c>
      <c r="AB17" s="20" t="s">
        <v>24</v>
      </c>
      <c r="AC17" s="20" t="s">
        <v>25</v>
      </c>
      <c r="AD17" s="20" t="s">
        <v>21</v>
      </c>
      <c r="AE17" s="20" t="s">
        <v>22</v>
      </c>
      <c r="AF17" s="20" t="s">
        <v>23</v>
      </c>
      <c r="AG17" s="20" t="s">
        <v>24</v>
      </c>
      <c r="AH17" s="20" t="s">
        <v>25</v>
      </c>
      <c r="AI17" s="20" t="s">
        <v>21</v>
      </c>
      <c r="AJ17" s="20" t="s">
        <v>22</v>
      </c>
      <c r="AK17" s="20" t="s">
        <v>23</v>
      </c>
      <c r="AL17" s="20" t="s">
        <v>24</v>
      </c>
      <c r="AM17" s="20" t="s">
        <v>25</v>
      </c>
    </row>
    <row r="18" spans="1:39" x14ac:dyDescent="0.25">
      <c r="A18" s="21">
        <v>1</v>
      </c>
      <c r="B18" s="21">
        <v>2</v>
      </c>
      <c r="C18" s="21">
        <v>3</v>
      </c>
      <c r="D18" s="21">
        <v>4</v>
      </c>
      <c r="E18" s="22" t="s">
        <v>26</v>
      </c>
      <c r="F18" s="22" t="s">
        <v>27</v>
      </c>
      <c r="G18" s="22" t="s">
        <v>28</v>
      </c>
      <c r="H18" s="22" t="s">
        <v>29</v>
      </c>
      <c r="I18" s="22" t="s">
        <v>30</v>
      </c>
      <c r="J18" s="22" t="s">
        <v>31</v>
      </c>
      <c r="K18" s="22" t="s">
        <v>32</v>
      </c>
      <c r="L18" s="22" t="s">
        <v>33</v>
      </c>
      <c r="M18" s="22" t="s">
        <v>34</v>
      </c>
      <c r="N18" s="22" t="s">
        <v>35</v>
      </c>
      <c r="O18" s="22" t="s">
        <v>36</v>
      </c>
      <c r="P18" s="22" t="s">
        <v>37</v>
      </c>
      <c r="Q18" s="22" t="s">
        <v>38</v>
      </c>
      <c r="R18" s="22" t="s">
        <v>39</v>
      </c>
      <c r="S18" s="22" t="s">
        <v>40</v>
      </c>
      <c r="T18" s="22" t="s">
        <v>41</v>
      </c>
      <c r="U18" s="22" t="s">
        <v>42</v>
      </c>
      <c r="V18" s="22" t="s">
        <v>43</v>
      </c>
      <c r="W18" s="22" t="s">
        <v>44</v>
      </c>
      <c r="X18" s="22" t="s">
        <v>45</v>
      </c>
      <c r="Y18" s="22" t="s">
        <v>46</v>
      </c>
      <c r="Z18" s="22" t="s">
        <v>47</v>
      </c>
      <c r="AA18" s="22" t="s">
        <v>48</v>
      </c>
      <c r="AB18" s="22" t="s">
        <v>49</v>
      </c>
      <c r="AC18" s="22" t="s">
        <v>50</v>
      </c>
      <c r="AD18" s="22" t="s">
        <v>51</v>
      </c>
      <c r="AE18" s="22" t="s">
        <v>52</v>
      </c>
      <c r="AF18" s="22" t="s">
        <v>53</v>
      </c>
      <c r="AG18" s="22" t="s">
        <v>54</v>
      </c>
      <c r="AH18" s="22" t="s">
        <v>55</v>
      </c>
      <c r="AI18" s="22" t="s">
        <v>56</v>
      </c>
      <c r="AJ18" s="22" t="s">
        <v>57</v>
      </c>
      <c r="AK18" s="22" t="s">
        <v>58</v>
      </c>
      <c r="AL18" s="22" t="s">
        <v>59</v>
      </c>
      <c r="AM18" s="22" t="s">
        <v>60</v>
      </c>
    </row>
    <row r="19" spans="1:39" ht="31.5" x14ac:dyDescent="0.25">
      <c r="A19" s="23">
        <f>[1]I1015_1037000158513_02_0_69_!A19</f>
        <v>0</v>
      </c>
      <c r="B19" s="24" t="str">
        <f>[1]I1015_1037000158513_02_0_69_!B19</f>
        <v>ВСЕГО по инвестиционной программе, в том числе:</v>
      </c>
      <c r="C19" s="23" t="str">
        <f>[1]I1015_1037000158513_02_0_69_!C19</f>
        <v>Г</v>
      </c>
      <c r="D19" s="25" t="s">
        <v>61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  <c r="AA19" s="25">
        <v>0</v>
      </c>
      <c r="AB19" s="25">
        <v>0</v>
      </c>
      <c r="AC19" s="25">
        <v>0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</row>
    <row r="20" spans="1:39" ht="31.5" x14ac:dyDescent="0.25">
      <c r="A20" s="26" t="str">
        <f>[1]I1015_1037000158513_02_0_69_!A20</f>
        <v>0.1</v>
      </c>
      <c r="B20" s="27" t="str">
        <f>[1]I1015_1037000158513_02_0_69_!B20</f>
        <v>Технологическое присоединение, всего</v>
      </c>
      <c r="C20" s="26" t="str">
        <f>[1]I1015_1037000158513_02_0_69_!C20</f>
        <v>Г</v>
      </c>
      <c r="D20" s="28" t="s">
        <v>61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  <c r="AG20" s="28">
        <v>0</v>
      </c>
      <c r="AH20" s="28">
        <v>0</v>
      </c>
      <c r="AI20" s="28">
        <v>0</v>
      </c>
      <c r="AJ20" s="28">
        <v>0</v>
      </c>
      <c r="AK20" s="28">
        <v>0</v>
      </c>
      <c r="AL20" s="28">
        <v>0</v>
      </c>
      <c r="AM20" s="28">
        <v>0</v>
      </c>
    </row>
    <row r="21" spans="1:39" ht="47.25" x14ac:dyDescent="0.25">
      <c r="A21" s="26" t="str">
        <f>[1]I1015_1037000158513_02_0_69_!A21</f>
        <v>0.2</v>
      </c>
      <c r="B21" s="27" t="str">
        <f>[1]I1015_1037000158513_02_0_69_!B21</f>
        <v>Реконструкция, модернизация, техническое перевооружение, всего</v>
      </c>
      <c r="C21" s="26" t="str">
        <f>[1]I1015_1037000158513_02_0_69_!C21</f>
        <v>Г</v>
      </c>
      <c r="D21" s="28" t="s">
        <v>61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</row>
    <row r="22" spans="1:39" ht="78.75" x14ac:dyDescent="0.25">
      <c r="A22" s="26" t="str">
        <f>[1]I1015_1037000158513_02_0_69_!A22</f>
        <v>0.3</v>
      </c>
      <c r="B22" s="27" t="str">
        <f>[1]I1015_1037000158513_02_0_69_!B22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2" s="26" t="str">
        <f>[1]I1015_1037000158513_02_0_69_!C22</f>
        <v>Г</v>
      </c>
      <c r="D22" s="28" t="s">
        <v>61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</row>
    <row r="23" spans="1:39" ht="47.25" x14ac:dyDescent="0.25">
      <c r="A23" s="26" t="str">
        <f>[1]I1015_1037000158513_02_0_69_!A23</f>
        <v>0.4</v>
      </c>
      <c r="B23" s="27" t="str">
        <f>[1]I1015_1037000158513_02_0_69_!B23</f>
        <v>Прочее новое строительство объектов электросетевого хозяйства, всего</v>
      </c>
      <c r="C23" s="26" t="str">
        <f>[1]I1015_1037000158513_02_0_69_!C23</f>
        <v>Г</v>
      </c>
      <c r="D23" s="28" t="s">
        <v>61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</row>
    <row r="24" spans="1:39" ht="47.25" x14ac:dyDescent="0.25">
      <c r="A24" s="26" t="str">
        <f>[1]I1015_1037000158513_02_0_69_!A24</f>
        <v>0.5</v>
      </c>
      <c r="B24" s="27" t="str">
        <f>[1]I1015_1037000158513_02_0_69_!B24</f>
        <v>Покупка земельных участков для целей реализации инвестиционных проектов, всего</v>
      </c>
      <c r="C24" s="26" t="str">
        <f>[1]I1015_1037000158513_02_0_69_!C24</f>
        <v>Г</v>
      </c>
      <c r="D24" s="28" t="s">
        <v>61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</row>
    <row r="25" spans="1:39" ht="31.5" x14ac:dyDescent="0.25">
      <c r="A25" s="26" t="str">
        <f>[1]I1015_1037000158513_02_0_69_!A25</f>
        <v>0.6</v>
      </c>
      <c r="B25" s="27" t="str">
        <f>[1]I1015_1037000158513_02_0_69_!B25</f>
        <v>Прочие инвестиционные проекты, всего</v>
      </c>
      <c r="C25" s="26" t="str">
        <f>[1]I1015_1037000158513_02_0_69_!C25</f>
        <v>Г</v>
      </c>
      <c r="D25" s="28" t="s">
        <v>61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  <c r="AJ25" s="28">
        <v>0</v>
      </c>
      <c r="AK25" s="28">
        <v>0</v>
      </c>
      <c r="AL25" s="28">
        <v>0</v>
      </c>
      <c r="AM25" s="28">
        <v>0</v>
      </c>
    </row>
    <row r="26" spans="1:39" ht="31.5" x14ac:dyDescent="0.25">
      <c r="A26" s="26" t="str">
        <f>[1]I1015_1037000158513_02_0_69_!A26</f>
        <v>1.1</v>
      </c>
      <c r="B26" s="27" t="str">
        <f>[1]I1015_1037000158513_02_0_69_!B26</f>
        <v>Технологическое присоединение, всего, в том числе:</v>
      </c>
      <c r="C26" s="26" t="str">
        <f>[1]I1015_1037000158513_02_0_69_!C26</f>
        <v>Г</v>
      </c>
      <c r="D26" s="28" t="s">
        <v>61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0</v>
      </c>
      <c r="AM26" s="28">
        <v>0</v>
      </c>
    </row>
    <row r="27" spans="1:39" ht="47.25" x14ac:dyDescent="0.25">
      <c r="A27" s="26" t="str">
        <f>[1]I1015_1037000158513_02_0_69_!A27</f>
        <v>1.1.1</v>
      </c>
      <c r="B27" s="27" t="str">
        <f>[1]I1015_1037000158513_02_0_69_!B27</f>
        <v>Технологическое присоединение энергопринимающих устройств потребителей, всего, в том числе:</v>
      </c>
      <c r="C27" s="26" t="str">
        <f>[1]I1015_1037000158513_02_0_69_!C27</f>
        <v>Г</v>
      </c>
      <c r="D27" s="28" t="s">
        <v>61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</row>
    <row r="28" spans="1:39" ht="78.75" x14ac:dyDescent="0.25">
      <c r="A28" s="26" t="str">
        <f>[1]I1015_1037000158513_02_0_69_!A28</f>
        <v>1.1.1.1</v>
      </c>
      <c r="B28" s="27" t="str">
        <f>[1]I1015_1037000158513_02_0_69_!B28</f>
        <v>Технологическое присоединение энергопринимающих устройств потребителей максимальной мощностью до 15 кВт включительно, всего</v>
      </c>
      <c r="C28" s="26" t="str">
        <f>[1]I1015_1037000158513_02_0_69_!C28</f>
        <v>Г</v>
      </c>
      <c r="D28" s="28" t="s">
        <v>61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0</v>
      </c>
      <c r="AI28" s="28">
        <v>0</v>
      </c>
      <c r="AJ28" s="28">
        <v>0</v>
      </c>
      <c r="AK28" s="28">
        <v>0</v>
      </c>
      <c r="AL28" s="28">
        <v>0</v>
      </c>
      <c r="AM28" s="28">
        <v>0</v>
      </c>
    </row>
    <row r="29" spans="1:39" ht="78.75" x14ac:dyDescent="0.25">
      <c r="A29" s="26" t="str">
        <f>[1]I1015_1037000158513_02_0_69_!A29</f>
        <v>1.1.1.2</v>
      </c>
      <c r="B29" s="27" t="str">
        <f>[1]I1015_1037000158513_02_0_69_!B29</f>
        <v>Технологическое присоединение энергопринимающих устройств потребителей максимальной мощностью до 150 кВт включительно, всего</v>
      </c>
      <c r="C29" s="26" t="str">
        <f>[1]I1015_1037000158513_02_0_69_!C29</f>
        <v>Г</v>
      </c>
      <c r="D29" s="28" t="s">
        <v>61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</row>
    <row r="30" spans="1:39" ht="63" x14ac:dyDescent="0.25">
      <c r="A30" s="26" t="str">
        <f>[1]I1015_1037000158513_02_0_69_!A30</f>
        <v>1.1.1.3</v>
      </c>
      <c r="B30" s="27" t="str">
        <f>[1]I1015_1037000158513_02_0_69_!B30</f>
        <v>Технологическое присоединение энергопринимающих устройств потребителей свыше 150 кВт, всего, в том числе:</v>
      </c>
      <c r="C30" s="26" t="str">
        <f>[1]I1015_1037000158513_02_0_69_!C30</f>
        <v>Г</v>
      </c>
      <c r="D30" s="28" t="s">
        <v>61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28">
        <v>0</v>
      </c>
      <c r="AI30" s="28">
        <v>0</v>
      </c>
      <c r="AJ30" s="28">
        <v>0</v>
      </c>
      <c r="AK30" s="28">
        <v>0</v>
      </c>
      <c r="AL30" s="28">
        <v>0</v>
      </c>
      <c r="AM30" s="28">
        <v>0</v>
      </c>
    </row>
    <row r="31" spans="1:39" ht="47.25" x14ac:dyDescent="0.25">
      <c r="A31" s="26" t="str">
        <f>[1]I1015_1037000158513_02_0_69_!A31</f>
        <v>1.1.2</v>
      </c>
      <c r="B31" s="27" t="str">
        <f>[1]I1015_1037000158513_02_0_69_!B31</f>
        <v>Технологическое присоединение объектов электросетевого хозяйства, всего, в том числе:</v>
      </c>
      <c r="C31" s="26" t="str">
        <f>[1]I1015_1037000158513_02_0_69_!C31</f>
        <v>Г</v>
      </c>
      <c r="D31" s="28" t="s">
        <v>61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v>0</v>
      </c>
      <c r="AI31" s="28">
        <v>0</v>
      </c>
      <c r="AJ31" s="28">
        <v>0</v>
      </c>
      <c r="AK31" s="28">
        <v>0</v>
      </c>
      <c r="AL31" s="28">
        <v>0</v>
      </c>
      <c r="AM31" s="28">
        <v>0</v>
      </c>
    </row>
    <row r="32" spans="1:39" ht="78.75" x14ac:dyDescent="0.25">
      <c r="A32" s="26" t="str">
        <f>[1]I1015_1037000158513_02_0_69_!A32</f>
        <v>1.1.2.1</v>
      </c>
      <c r="B32" s="27" t="str">
        <f>[1]I1015_1037000158513_02_0_69_!B32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2" s="26" t="str">
        <f>[1]I1015_1037000158513_02_0_69_!C32</f>
        <v>Г</v>
      </c>
      <c r="D32" s="28" t="s">
        <v>61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</row>
    <row r="33" spans="1:39" ht="63" x14ac:dyDescent="0.25">
      <c r="A33" s="26" t="str">
        <f>[1]I1015_1037000158513_02_0_69_!A33</f>
        <v>1.1.2.2</v>
      </c>
      <c r="B33" s="27" t="str">
        <f>[1]I1015_1037000158513_02_0_69_!B33</f>
        <v>Технологическое присоединение к электрическим сетям иных сетевых организаций, всего, в том числе:</v>
      </c>
      <c r="C33" s="26" t="str">
        <f>[1]I1015_1037000158513_02_0_69_!C33</f>
        <v>Г</v>
      </c>
      <c r="D33" s="28" t="s">
        <v>61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</row>
    <row r="34" spans="1:39" ht="63" x14ac:dyDescent="0.25">
      <c r="A34" s="26" t="str">
        <f>[1]I1015_1037000158513_02_0_69_!A34</f>
        <v>1.1.3</v>
      </c>
      <c r="B34" s="27" t="str">
        <f>[1]I1015_1037000158513_02_0_69_!B34</f>
        <v>Технологическое присоединение объектов по производству электрической энергии всего, в том числе:</v>
      </c>
      <c r="C34" s="26" t="str">
        <f>[1]I1015_1037000158513_02_0_69_!C34</f>
        <v>Г</v>
      </c>
      <c r="D34" s="28" t="s">
        <v>61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</row>
    <row r="35" spans="1:39" ht="141.75" x14ac:dyDescent="0.25">
      <c r="A35" s="26" t="str">
        <f>[1]I1015_1037000158513_02_0_69_!A35</f>
        <v>1.1.3.1</v>
      </c>
      <c r="B35" s="27" t="str">
        <f>[1]I1015_1037000158513_02_0_69_!B35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5" s="26" t="str">
        <f>[1]I1015_1037000158513_02_0_69_!C35</f>
        <v>Г</v>
      </c>
      <c r="D35" s="28" t="s">
        <v>61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</row>
    <row r="36" spans="1:39" ht="126" x14ac:dyDescent="0.25">
      <c r="A36" s="26" t="str">
        <f>[1]I1015_1037000158513_02_0_69_!A36</f>
        <v>1.1.3.1</v>
      </c>
      <c r="B36" s="27" t="str">
        <f>[1]I1015_1037000158513_02_0_69_!B36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6" s="26" t="str">
        <f>[1]I1015_1037000158513_02_0_69_!C36</f>
        <v>Г</v>
      </c>
      <c r="D36" s="28" t="s">
        <v>61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</row>
    <row r="37" spans="1:39" ht="126" x14ac:dyDescent="0.25">
      <c r="A37" s="26" t="str">
        <f>[1]I1015_1037000158513_02_0_69_!A37</f>
        <v>1.1.3.1</v>
      </c>
      <c r="B37" s="27" t="str">
        <f>[1]I1015_1037000158513_02_0_69_!B37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7" s="26" t="str">
        <f>[1]I1015_1037000158513_02_0_69_!C37</f>
        <v>Г</v>
      </c>
      <c r="D37" s="28" t="s">
        <v>61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</row>
    <row r="38" spans="1:39" ht="141.75" x14ac:dyDescent="0.25">
      <c r="A38" s="26" t="str">
        <f>[1]I1015_1037000158513_02_0_69_!A38</f>
        <v>1.1.3.2</v>
      </c>
      <c r="B38" s="27" t="str">
        <f>[1]I1015_1037000158513_02_0_69_!B38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8" s="26" t="str">
        <f>[1]I1015_1037000158513_02_0_69_!C38</f>
        <v>Г</v>
      </c>
      <c r="D38" s="28" t="s">
        <v>61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</row>
    <row r="39" spans="1:39" ht="126" x14ac:dyDescent="0.25">
      <c r="A39" s="26" t="str">
        <f>[1]I1015_1037000158513_02_0_69_!A39</f>
        <v>1.1.3.2</v>
      </c>
      <c r="B39" s="27" t="str">
        <f>[1]I1015_1037000158513_02_0_69_!B39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9" s="26" t="str">
        <f>[1]I1015_1037000158513_02_0_69_!C39</f>
        <v>Г</v>
      </c>
      <c r="D39" s="28" t="s">
        <v>61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</row>
    <row r="40" spans="1:39" ht="126" x14ac:dyDescent="0.25">
      <c r="A40" s="26" t="str">
        <f>[1]I1015_1037000158513_02_0_69_!A40</f>
        <v>1.1.3.2</v>
      </c>
      <c r="B40" s="27" t="str">
        <f>[1]I1015_1037000158513_02_0_69_!B40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0" s="26" t="str">
        <f>[1]I1015_1037000158513_02_0_69_!C40</f>
        <v>Г</v>
      </c>
      <c r="D40" s="28" t="s">
        <v>61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</row>
    <row r="41" spans="1:39" ht="110.25" x14ac:dyDescent="0.25">
      <c r="A41" s="26" t="str">
        <f>[1]I1015_1037000158513_02_0_69_!A41</f>
        <v>1.1.4</v>
      </c>
      <c r="B41" s="27" t="str">
        <f>[1]I1015_1037000158513_02_0_69_!B41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1" s="26" t="str">
        <f>[1]I1015_1037000158513_02_0_69_!C41</f>
        <v>Г</v>
      </c>
      <c r="D41" s="28" t="s">
        <v>61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</row>
    <row r="42" spans="1:39" ht="94.5" x14ac:dyDescent="0.25">
      <c r="A42" s="26" t="str">
        <f>[1]I1015_1037000158513_02_0_69_!A42</f>
        <v>1.1.4.1</v>
      </c>
      <c r="B42" s="27" t="str">
        <f>[1]I1015_1037000158513_02_0_69_!B42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2" s="26" t="str">
        <f>[1]I1015_1037000158513_02_0_69_!C42</f>
        <v>Г</v>
      </c>
      <c r="D42" s="28" t="s">
        <v>61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</row>
    <row r="43" spans="1:39" ht="110.25" x14ac:dyDescent="0.25">
      <c r="A43" s="26" t="str">
        <f>[1]I1015_1037000158513_02_0_69_!A43</f>
        <v>1.1.4.2</v>
      </c>
      <c r="B43" s="27" t="str">
        <f>[1]I1015_1037000158513_02_0_69_!B43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3" s="26" t="str">
        <f>[1]I1015_1037000158513_02_0_69_!C43</f>
        <v>Г</v>
      </c>
      <c r="D43" s="28" t="s">
        <v>61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</row>
    <row r="44" spans="1:39" ht="47.25" x14ac:dyDescent="0.25">
      <c r="A44" s="26" t="str">
        <f>[1]I1015_1037000158513_02_0_69_!A44</f>
        <v>1.2</v>
      </c>
      <c r="B44" s="27" t="str">
        <f>[1]I1015_1037000158513_02_0_69_!B44</f>
        <v>Реконструкция, модернизация, техническое перевооружение всего, в том числе:</v>
      </c>
      <c r="C44" s="26" t="str">
        <f>[1]I1015_1037000158513_02_0_69_!C44</f>
        <v>Г</v>
      </c>
      <c r="D44" s="28" t="s">
        <v>61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</row>
    <row r="45" spans="1:39" ht="78.75" x14ac:dyDescent="0.25">
      <c r="A45" s="26" t="str">
        <f>[1]I1015_1037000158513_02_0_69_!A45</f>
        <v>1.2.1</v>
      </c>
      <c r="B45" s="27" t="str">
        <f>[1]I1015_1037000158513_02_0_69_!B45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5" s="26" t="str">
        <f>[1]I1015_1037000158513_02_0_69_!C45</f>
        <v>Г</v>
      </c>
      <c r="D45" s="28" t="s">
        <v>61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28">
        <v>0</v>
      </c>
      <c r="AD45" s="28">
        <v>0</v>
      </c>
      <c r="AE45" s="28">
        <v>0</v>
      </c>
      <c r="AF45" s="28">
        <v>0</v>
      </c>
      <c r="AG45" s="28">
        <v>0</v>
      </c>
      <c r="AH45" s="28">
        <v>0</v>
      </c>
      <c r="AI45" s="28">
        <v>0</v>
      </c>
      <c r="AJ45" s="28">
        <v>0</v>
      </c>
      <c r="AK45" s="28">
        <v>0</v>
      </c>
      <c r="AL45" s="28">
        <v>0</v>
      </c>
      <c r="AM45" s="28">
        <v>0</v>
      </c>
    </row>
    <row r="46" spans="1:39" ht="47.25" x14ac:dyDescent="0.25">
      <c r="A46" s="26" t="str">
        <f>[1]I1015_1037000158513_02_0_69_!A46</f>
        <v>1.2.1.1</v>
      </c>
      <c r="B46" s="27" t="str">
        <f>[1]I1015_1037000158513_02_0_69_!B46</f>
        <v>Реконструкция трансформаторных и иных подстанций, всего, в числе:</v>
      </c>
      <c r="C46" s="26" t="str">
        <f>[1]I1015_1037000158513_02_0_69_!C46</f>
        <v>Г</v>
      </c>
      <c r="D46" s="28" t="s">
        <v>61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>
        <v>0</v>
      </c>
      <c r="AI46" s="28">
        <v>0</v>
      </c>
      <c r="AJ46" s="28">
        <v>0</v>
      </c>
      <c r="AK46" s="28">
        <v>0</v>
      </c>
      <c r="AL46" s="28">
        <v>0</v>
      </c>
      <c r="AM46" s="28">
        <v>0</v>
      </c>
    </row>
    <row r="47" spans="1:39" ht="78.75" x14ac:dyDescent="0.25">
      <c r="A47" s="26" t="str">
        <f>[1]I1015_1037000158513_02_0_69_!A47</f>
        <v>1.2.1.2</v>
      </c>
      <c r="B47" s="27" t="str">
        <f>[1]I1015_1037000158513_02_0_69_!B47</f>
        <v>Модернизация, техническое перевооружение трансформаторных и иных подстанций, распределительных пунктов, всего, в том числе:</v>
      </c>
      <c r="C47" s="26" t="str">
        <f>[1]I1015_1037000158513_02_0_69_!C47</f>
        <v>Г</v>
      </c>
      <c r="D47" s="28" t="s">
        <v>61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</row>
    <row r="48" spans="1:39" ht="31.5" x14ac:dyDescent="0.25">
      <c r="A48" s="26" t="str">
        <f>[1]I1015_1037000158513_02_0_69_!A48</f>
        <v>1.2.1.2</v>
      </c>
      <c r="B48" s="27" t="str">
        <f>[1]I1015_1037000158513_02_0_69_!B48</f>
        <v>Монтаж системы сигнализации в трансформаторной подстанции</v>
      </c>
      <c r="C48" s="26" t="str">
        <f>[1]I1015_1037000158513_02_0_69_!C48</f>
        <v>J_0000060027</v>
      </c>
      <c r="D48" s="28" t="s">
        <v>61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</row>
    <row r="49" spans="1:39" ht="31.5" x14ac:dyDescent="0.25">
      <c r="A49" s="26" t="str">
        <f>[1]I1015_1037000158513_02_0_69_!A49</f>
        <v>1.2.1.2</v>
      </c>
      <c r="B49" s="27" t="str">
        <f>[1]I1015_1037000158513_02_0_69_!B49</f>
        <v>Установка системы телемеханики и диспетчеризации</v>
      </c>
      <c r="C49" s="26" t="str">
        <f>[1]I1015_1037000158513_02_0_69_!C49</f>
        <v>J_000006089</v>
      </c>
      <c r="D49" s="28" t="s">
        <v>61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</row>
    <row r="50" spans="1:39" x14ac:dyDescent="0.25">
      <c r="A50" s="26" t="str">
        <f>[1]I1015_1037000158513_02_0_69_!A50</f>
        <v>1.2.1.2</v>
      </c>
      <c r="B50" s="27" t="str">
        <f>[1]I1015_1037000158513_02_0_69_!B50</f>
        <v>Реконструкция РП "ЛПК"</v>
      </c>
      <c r="C50" s="26" t="str">
        <f>[1]I1015_1037000158513_02_0_69_!C50</f>
        <v>J_0000000029</v>
      </c>
      <c r="D50" s="28" t="s">
        <v>61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</row>
    <row r="51" spans="1:39" x14ac:dyDescent="0.25">
      <c r="A51" s="26" t="str">
        <f>[1]I1015_1037000158513_02_0_69_!A51</f>
        <v>1.2.1.2</v>
      </c>
      <c r="B51" s="27" t="str">
        <f>[1]I1015_1037000158513_02_0_69_!B51</f>
        <v>Реконструкция РП "Сибкартель"</v>
      </c>
      <c r="C51" s="26" t="str">
        <f>[1]I1015_1037000158513_02_0_69_!C51</f>
        <v>J_0000000030</v>
      </c>
      <c r="D51" s="28" t="s">
        <v>61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v>0</v>
      </c>
      <c r="AF51" s="28">
        <v>0</v>
      </c>
      <c r="AG51" s="28">
        <v>0</v>
      </c>
      <c r="AH51" s="28">
        <v>0</v>
      </c>
      <c r="AI51" s="28">
        <v>0</v>
      </c>
      <c r="AJ51" s="28">
        <v>0</v>
      </c>
      <c r="AK51" s="28">
        <v>0</v>
      </c>
      <c r="AL51" s="28">
        <v>0</v>
      </c>
      <c r="AM51" s="28">
        <v>0</v>
      </c>
    </row>
    <row r="52" spans="1:39" x14ac:dyDescent="0.25">
      <c r="A52" s="26" t="str">
        <f>[1]I1015_1037000158513_02_0_69_!A52</f>
        <v>1.2.1.2</v>
      </c>
      <c r="B52" s="27" t="str">
        <f>[1]I1015_1037000158513_02_0_69_!B52</f>
        <v>Реконструкция РП "Фрунзенский"</v>
      </c>
      <c r="C52" s="26" t="str">
        <f>[1]I1015_1037000158513_02_0_69_!C52</f>
        <v>J_0000000031</v>
      </c>
      <c r="D52" s="28" t="s">
        <v>61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8">
        <v>0</v>
      </c>
      <c r="AB52" s="28">
        <v>0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</row>
    <row r="53" spans="1:39" x14ac:dyDescent="0.25">
      <c r="A53" s="26" t="str">
        <f>[1]I1015_1037000158513_02_0_69_!A53</f>
        <v>1.2.1.2</v>
      </c>
      <c r="B53" s="27" t="str">
        <f>[1]I1015_1037000158513_02_0_69_!B53</f>
        <v>Реконструкция РП "Хлебозавод"</v>
      </c>
      <c r="C53" s="26" t="str">
        <f>[1]I1015_1037000158513_02_0_69_!C53</f>
        <v>J_0000000033</v>
      </c>
      <c r="D53" s="28" t="s">
        <v>61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8">
        <v>0</v>
      </c>
      <c r="AB53" s="28">
        <v>0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</row>
    <row r="54" spans="1:39" x14ac:dyDescent="0.25">
      <c r="A54" s="26" t="str">
        <f>[1]I1015_1037000158513_02_0_69_!A54</f>
        <v>1.2.1.2</v>
      </c>
      <c r="B54" s="27" t="str">
        <f>[1]I1015_1037000158513_02_0_69_!B54</f>
        <v>Реконструкция РП "Черных"</v>
      </c>
      <c r="C54" s="26" t="str">
        <f>[1]I1015_1037000158513_02_0_69_!C54</f>
        <v>J_0000000032</v>
      </c>
      <c r="D54" s="28" t="s">
        <v>61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</row>
    <row r="55" spans="1:39" ht="63" x14ac:dyDescent="0.25">
      <c r="A55" s="26" t="str">
        <f>[1]I1015_1037000158513_02_0_69_!A55</f>
        <v>1.2.2</v>
      </c>
      <c r="B55" s="27" t="str">
        <f>[1]I1015_1037000158513_02_0_69_!B55</f>
        <v>Реконструкция, модернизация, техническое перевооружение линий электропередачи, всего, в том числе:</v>
      </c>
      <c r="C55" s="26" t="str">
        <f>[1]I1015_1037000158513_02_0_69_!C55</f>
        <v>Г</v>
      </c>
      <c r="D55" s="28" t="s">
        <v>61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8">
        <v>0</v>
      </c>
      <c r="AJ55" s="28">
        <v>0</v>
      </c>
      <c r="AK55" s="28">
        <v>0</v>
      </c>
      <c r="AL55" s="28">
        <v>0</v>
      </c>
      <c r="AM55" s="28">
        <v>0</v>
      </c>
    </row>
    <row r="56" spans="1:39" ht="47.25" x14ac:dyDescent="0.25">
      <c r="A56" s="26" t="str">
        <f>[1]I1015_1037000158513_02_0_69_!A56</f>
        <v>1.2.2.1</v>
      </c>
      <c r="B56" s="27" t="str">
        <f>[1]I1015_1037000158513_02_0_69_!B56</f>
        <v>Реконструкция линий электропередачи, всего, в том числе:</v>
      </c>
      <c r="C56" s="26" t="str">
        <f>[1]I1015_1037000158513_02_0_69_!C56</f>
        <v>Г</v>
      </c>
      <c r="D56" s="28" t="s">
        <v>61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v>0</v>
      </c>
      <c r="AF56" s="28">
        <v>0</v>
      </c>
      <c r="AG56" s="28">
        <v>0</v>
      </c>
      <c r="AH56" s="28">
        <v>0</v>
      </c>
      <c r="AI56" s="28">
        <v>0</v>
      </c>
      <c r="AJ56" s="28">
        <v>0</v>
      </c>
      <c r="AK56" s="28">
        <v>0</v>
      </c>
      <c r="AL56" s="28">
        <v>0</v>
      </c>
      <c r="AM56" s="28">
        <v>0</v>
      </c>
    </row>
    <row r="57" spans="1:39" ht="63" x14ac:dyDescent="0.25">
      <c r="A57" s="26" t="str">
        <f>[1]I1015_1037000158513_02_0_69_!A57</f>
        <v>1.2.2.2</v>
      </c>
      <c r="B57" s="27" t="str">
        <f>[1]I1015_1037000158513_02_0_69_!B57</f>
        <v>Модернизация, техническое перевооружение линий электропередачи, всего, в том числе:</v>
      </c>
      <c r="C57" s="26" t="str">
        <f>[1]I1015_1037000158513_02_0_69_!C57</f>
        <v>Г</v>
      </c>
      <c r="D57" s="28" t="s">
        <v>61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</row>
    <row r="58" spans="1:39" ht="47.25" x14ac:dyDescent="0.25">
      <c r="A58" s="26" t="str">
        <f>[1]I1015_1037000158513_02_0_69_!A58</f>
        <v>1.2.3</v>
      </c>
      <c r="B58" s="27" t="str">
        <f>[1]I1015_1037000158513_02_0_69_!B58</f>
        <v>Развитие и модернизация учета электрической энергии (мощности), всего, в том числе:</v>
      </c>
      <c r="C58" s="26" t="str">
        <f>[1]I1015_1037000158513_02_0_69_!C58</f>
        <v>Г</v>
      </c>
      <c r="D58" s="28" t="s">
        <v>61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0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</row>
    <row r="59" spans="1:39" ht="47.25" x14ac:dyDescent="0.25">
      <c r="A59" s="26" t="str">
        <f>[1]I1015_1037000158513_02_0_69_!A59</f>
        <v>1.2.3.1</v>
      </c>
      <c r="B59" s="27" t="str">
        <f>[1]I1015_1037000158513_02_0_69_!B59</f>
        <v>"Установка приборов учета, класс напряжения 0,22 (0,4) кВ, всего, в том числе:"</v>
      </c>
      <c r="C59" s="26" t="str">
        <f>[1]I1015_1037000158513_02_0_69_!C59</f>
        <v>Г</v>
      </c>
      <c r="D59" s="28" t="s">
        <v>61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0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</row>
    <row r="60" spans="1:39" ht="78.75" x14ac:dyDescent="0.25">
      <c r="A60" s="26" t="str">
        <f>[1]I1015_1037000158513_02_0_69_!A60</f>
        <v>1.2.3.1.1</v>
      </c>
      <c r="B60" s="27" t="str">
        <f>[1]I1015_1037000158513_02_0_69_!B60</f>
        <v>Установка учетов с АСКУЭ на границе балансовой принадлежности с потребителями, запитанными КЛ от ТП</v>
      </c>
      <c r="C60" s="26" t="str">
        <f>[1]I1015_1037000158513_02_0_69_!C60</f>
        <v>J_0000060023</v>
      </c>
      <c r="D60" s="28" t="s">
        <v>61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</row>
    <row r="61" spans="1:39" ht="78.75" x14ac:dyDescent="0.25">
      <c r="A61" s="26" t="str">
        <f>[1]I1015_1037000158513_02_0_69_!A61</f>
        <v>1.2.3.1.2</v>
      </c>
      <c r="B61" s="27" t="str">
        <f>[1]I1015_1037000158513_02_0_69_!B61</f>
        <v>Установка учетов с АСКУЭ на границе балансовой принадлежности с потребителями, запитанными от ВЛ-0,4кВ</v>
      </c>
      <c r="C61" s="26" t="str">
        <f>[1]I1015_1037000158513_02_0_69_!C61</f>
        <v>J_0000060024</v>
      </c>
      <c r="D61" s="28" t="s">
        <v>61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8">
        <v>0</v>
      </c>
      <c r="AB61" s="28">
        <v>0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  <c r="AL61" s="28">
        <v>0</v>
      </c>
      <c r="AM61" s="28">
        <v>0</v>
      </c>
    </row>
    <row r="62" spans="1:39" ht="47.25" x14ac:dyDescent="0.25">
      <c r="A62" s="26" t="str">
        <f>[1]I1015_1037000158513_02_0_69_!A62</f>
        <v>1.2.3.2</v>
      </c>
      <c r="B62" s="27" t="str">
        <f>[1]I1015_1037000158513_02_0_69_!B62</f>
        <v>"Установка приборов учета, класс напряжения 6 (10) кВ, всего, в том числе:"</v>
      </c>
      <c r="C62" s="26" t="str">
        <f>[1]I1015_1037000158513_02_0_69_!C62</f>
        <v>Г</v>
      </c>
      <c r="D62" s="28" t="s">
        <v>61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28">
        <v>0</v>
      </c>
      <c r="AB62" s="28">
        <v>0</v>
      </c>
      <c r="AC62" s="28">
        <v>0</v>
      </c>
      <c r="AD62" s="28">
        <v>0</v>
      </c>
      <c r="AE62" s="28">
        <v>0</v>
      </c>
      <c r="AF62" s="28">
        <v>0</v>
      </c>
      <c r="AG62" s="28">
        <v>0</v>
      </c>
      <c r="AH62" s="28">
        <v>0</v>
      </c>
      <c r="AI62" s="28">
        <v>0</v>
      </c>
      <c r="AJ62" s="28">
        <v>0</v>
      </c>
      <c r="AK62" s="28">
        <v>0</v>
      </c>
      <c r="AL62" s="28">
        <v>0</v>
      </c>
      <c r="AM62" s="28">
        <v>0</v>
      </c>
    </row>
    <row r="63" spans="1:39" ht="47.25" x14ac:dyDescent="0.25">
      <c r="A63" s="26" t="str">
        <f>[1]I1015_1037000158513_02_0_69_!A63</f>
        <v>1.2.3.3</v>
      </c>
      <c r="B63" s="27" t="str">
        <f>[1]I1015_1037000158513_02_0_69_!B63</f>
        <v>"Установка приборов учета, класс напряжения 35 кВ, всего, в том числе:"</v>
      </c>
      <c r="C63" s="26" t="str">
        <f>[1]I1015_1037000158513_02_0_69_!C63</f>
        <v>Г</v>
      </c>
      <c r="D63" s="28" t="s">
        <v>61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</row>
    <row r="64" spans="1:39" ht="47.25" x14ac:dyDescent="0.25">
      <c r="A64" s="26" t="str">
        <f>[1]I1015_1037000158513_02_0_69_!A64</f>
        <v>1.2.3.4</v>
      </c>
      <c r="B64" s="27" t="str">
        <f>[1]I1015_1037000158513_02_0_69_!B64</f>
        <v>"Установка приборов учета, класс напряжения 110 кВ и выше, всего, в том числе:"</v>
      </c>
      <c r="C64" s="26" t="str">
        <f>[1]I1015_1037000158513_02_0_69_!C64</f>
        <v>Г</v>
      </c>
      <c r="D64" s="28" t="s">
        <v>61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</row>
    <row r="65" spans="1:39" ht="63" x14ac:dyDescent="0.25">
      <c r="A65" s="26" t="str">
        <f>[1]I1015_1037000158513_02_0_69_!A65</f>
        <v>1.2.3.5</v>
      </c>
      <c r="B65" s="27" t="str">
        <f>[1]I1015_1037000158513_02_0_69_!B65</f>
        <v>"Включение приборов учета в систему сбора и передачи данных, класс напряжения 0,22 (0,4) кВ, всего, в том числе:"</v>
      </c>
      <c r="C65" s="26" t="str">
        <f>[1]I1015_1037000158513_02_0_69_!C65</f>
        <v>Г</v>
      </c>
      <c r="D65" s="28" t="s">
        <v>61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</row>
    <row r="66" spans="1:39" ht="31.5" x14ac:dyDescent="0.25">
      <c r="A66" s="26" t="str">
        <f>[1]I1015_1037000158513_02_0_69_!A66</f>
        <v>1.2.3.5.1</v>
      </c>
      <c r="B66" s="27" t="str">
        <f>[1]I1015_1037000158513_02_0_69_!B66</f>
        <v>Монтаж системы учета с АСКУЭ в ТП</v>
      </c>
      <c r="C66" s="26" t="str">
        <f>[1]I1015_1037000158513_02_0_69_!C66</f>
        <v>J_0000060026</v>
      </c>
      <c r="D66" s="28" t="s">
        <v>61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v>0</v>
      </c>
      <c r="AF66" s="28">
        <v>0</v>
      </c>
      <c r="AG66" s="28">
        <v>0</v>
      </c>
      <c r="AH66" s="28">
        <v>0</v>
      </c>
      <c r="AI66" s="28">
        <v>0</v>
      </c>
      <c r="AJ66" s="28">
        <v>0</v>
      </c>
      <c r="AK66" s="28">
        <v>0</v>
      </c>
      <c r="AL66" s="28">
        <v>0</v>
      </c>
      <c r="AM66" s="28">
        <v>0</v>
      </c>
    </row>
    <row r="67" spans="1:39" ht="31.5" x14ac:dyDescent="0.25">
      <c r="A67" s="26" t="str">
        <f>[1]I1015_1037000158513_02_0_69_!A67</f>
        <v>1.2.3.5.2</v>
      </c>
      <c r="B67" s="27" t="str">
        <f>[1]I1015_1037000158513_02_0_69_!B67</f>
        <v>Монтаж устройств передачи данных для АСКУЭ в ТП</v>
      </c>
      <c r="C67" s="26" t="str">
        <f>[1]I1015_1037000158513_02_0_69_!C67</f>
        <v>J_0000060025</v>
      </c>
      <c r="D67" s="28" t="s">
        <v>61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v>0</v>
      </c>
      <c r="AF67" s="28">
        <v>0</v>
      </c>
      <c r="AG67" s="28">
        <v>0</v>
      </c>
      <c r="AH67" s="28">
        <v>0</v>
      </c>
      <c r="AI67" s="28">
        <v>0</v>
      </c>
      <c r="AJ67" s="28">
        <v>0</v>
      </c>
      <c r="AK67" s="28">
        <v>0</v>
      </c>
      <c r="AL67" s="28">
        <v>0</v>
      </c>
      <c r="AM67" s="28">
        <v>0</v>
      </c>
    </row>
    <row r="68" spans="1:39" ht="63" x14ac:dyDescent="0.25">
      <c r="A68" s="26" t="str">
        <f>[1]I1015_1037000158513_02_0_69_!A68</f>
        <v>1.2.3.6</v>
      </c>
      <c r="B68" s="27" t="str">
        <f>[1]I1015_1037000158513_02_0_69_!B68</f>
        <v>"Включение приборов учета в систему сбора и передачи данных, класс напряжения 6 (10) кВ, всего, в том числе:"</v>
      </c>
      <c r="C68" s="26" t="str">
        <f>[1]I1015_1037000158513_02_0_69_!C68</f>
        <v>Г</v>
      </c>
      <c r="D68" s="28" t="s">
        <v>61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</row>
    <row r="69" spans="1:39" ht="63" x14ac:dyDescent="0.25">
      <c r="A69" s="26" t="str">
        <f>[1]I1015_1037000158513_02_0_69_!A69</f>
        <v>1.2.3.7</v>
      </c>
      <c r="B69" s="27" t="str">
        <f>[1]I1015_1037000158513_02_0_69_!B69</f>
        <v>"Включение приборов учета в систему сбора и передачи данных, класс напряжения 35 кВ, всего, в том числе:"</v>
      </c>
      <c r="C69" s="26" t="str">
        <f>[1]I1015_1037000158513_02_0_69_!C69</f>
        <v>Г</v>
      </c>
      <c r="D69" s="28" t="s">
        <v>61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</row>
    <row r="70" spans="1:39" ht="63" x14ac:dyDescent="0.25">
      <c r="A70" s="26" t="str">
        <f>[1]I1015_1037000158513_02_0_69_!A70</f>
        <v>1.2.3.8</v>
      </c>
      <c r="B70" s="27" t="str">
        <f>[1]I1015_1037000158513_02_0_69_!B70</f>
        <v>"Включение приборов учета в систему сбора и передачи данных, класс напряжения 110 кВ и выше, всего, в том числе:"</v>
      </c>
      <c r="C70" s="26" t="str">
        <f>[1]I1015_1037000158513_02_0_69_!C70</f>
        <v>Г</v>
      </c>
      <c r="D70" s="28" t="s">
        <v>61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  <c r="AB70" s="28">
        <v>0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</row>
    <row r="71" spans="1:39" ht="63" x14ac:dyDescent="0.25">
      <c r="A71" s="26" t="str">
        <f>[1]I1015_1037000158513_02_0_69_!A71</f>
        <v>1.2.4</v>
      </c>
      <c r="B71" s="27" t="str">
        <f>[1]I1015_1037000158513_02_0_69_!B71</f>
        <v>Реконструкция, модернизация, техническое перевооружение прочих объектов основных средств, всего, в том числе:</v>
      </c>
      <c r="C71" s="26" t="str">
        <f>[1]I1015_1037000158513_02_0_69_!C71</f>
        <v>Г</v>
      </c>
      <c r="D71" s="28" t="s">
        <v>61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0</v>
      </c>
      <c r="AB71" s="28">
        <v>0</v>
      </c>
      <c r="AC71" s="28">
        <v>0</v>
      </c>
      <c r="AD71" s="28">
        <v>0</v>
      </c>
      <c r="AE71" s="28">
        <v>0</v>
      </c>
      <c r="AF71" s="28">
        <v>0</v>
      </c>
      <c r="AG71" s="28">
        <v>0</v>
      </c>
      <c r="AH71" s="28">
        <v>0</v>
      </c>
      <c r="AI71" s="28">
        <v>0</v>
      </c>
      <c r="AJ71" s="28">
        <v>0</v>
      </c>
      <c r="AK71" s="28">
        <v>0</v>
      </c>
      <c r="AL71" s="28">
        <v>0</v>
      </c>
      <c r="AM71" s="28">
        <v>0</v>
      </c>
    </row>
    <row r="72" spans="1:39" ht="47.25" x14ac:dyDescent="0.25">
      <c r="A72" s="26" t="str">
        <f>[1]I1015_1037000158513_02_0_69_!A72</f>
        <v>1.2.4.1</v>
      </c>
      <c r="B72" s="27" t="str">
        <f>[1]I1015_1037000158513_02_0_69_!B72</f>
        <v>Реконструкция прочих объектов основных средств, всего, в том числе:</v>
      </c>
      <c r="C72" s="26" t="str">
        <f>[1]I1015_1037000158513_02_0_69_!C72</f>
        <v>Г</v>
      </c>
      <c r="D72" s="28" t="s">
        <v>61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28">
        <v>0</v>
      </c>
      <c r="AG72" s="28">
        <v>0</v>
      </c>
      <c r="AH72" s="28">
        <v>0</v>
      </c>
      <c r="AI72" s="28">
        <v>0</v>
      </c>
      <c r="AJ72" s="28">
        <v>0</v>
      </c>
      <c r="AK72" s="28">
        <v>0</v>
      </c>
      <c r="AL72" s="28">
        <v>0</v>
      </c>
      <c r="AM72" s="28">
        <v>0</v>
      </c>
    </row>
    <row r="73" spans="1:39" ht="63" x14ac:dyDescent="0.25">
      <c r="A73" s="26" t="str">
        <f>[1]I1015_1037000158513_02_0_69_!A73</f>
        <v>1.2.4.2</v>
      </c>
      <c r="B73" s="27" t="str">
        <f>[1]I1015_1037000158513_02_0_69_!B73</f>
        <v>Модернизация, техническое перевооружение прочих объектов основных средств, всего, в том числе:</v>
      </c>
      <c r="C73" s="26" t="str">
        <f>[1]I1015_1037000158513_02_0_69_!C73</f>
        <v>Г</v>
      </c>
      <c r="D73" s="28" t="s">
        <v>61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</row>
    <row r="74" spans="1:39" ht="94.5" x14ac:dyDescent="0.25">
      <c r="A74" s="26" t="str">
        <f>[1]I1015_1037000158513_02_0_69_!A74</f>
        <v>1.3</v>
      </c>
      <c r="B74" s="27" t="str">
        <f>[1]I1015_1037000158513_02_0_69_!B74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74" s="26" t="str">
        <f>[1]I1015_1037000158513_02_0_69_!C74</f>
        <v>Г</v>
      </c>
      <c r="D74" s="28" t="s">
        <v>61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</row>
    <row r="75" spans="1:39" ht="78.75" x14ac:dyDescent="0.25">
      <c r="A75" s="26" t="str">
        <f>[1]I1015_1037000158513_02_0_69_!A75</f>
        <v>1.3.1</v>
      </c>
      <c r="B75" s="27" t="str">
        <f>[1]I1015_1037000158513_02_0_69_!B75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5" s="26" t="str">
        <f>[1]I1015_1037000158513_02_0_69_!C75</f>
        <v>Г</v>
      </c>
      <c r="D75" s="28" t="s">
        <v>61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</row>
    <row r="76" spans="1:39" ht="78.75" x14ac:dyDescent="0.25">
      <c r="A76" s="26" t="str">
        <f>[1]I1015_1037000158513_02_0_69_!A76</f>
        <v>1.3.2</v>
      </c>
      <c r="B76" s="27" t="str">
        <f>[1]I1015_1037000158513_02_0_69_!B76</f>
        <v>Инвестиционные проекты, предусмотренные схемой и программой развития субъекта Российской Федерации, всего, в том числе:</v>
      </c>
      <c r="C76" s="26" t="str">
        <f>[1]I1015_1037000158513_02_0_69_!C76</f>
        <v>Г</v>
      </c>
      <c r="D76" s="28" t="s">
        <v>61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</row>
    <row r="77" spans="1:39" ht="63" x14ac:dyDescent="0.25">
      <c r="A77" s="26" t="str">
        <f>[1]I1015_1037000158513_02_0_69_!A77</f>
        <v>1.3.2</v>
      </c>
      <c r="B77" s="27" t="str">
        <f>[1]I1015_1037000158513_02_0_69_!B77</f>
        <v>Обеспечение надежности и бесперебойности электроснабжения потребителей Ленинского района</v>
      </c>
      <c r="C77" s="26" t="str">
        <f>[1]I1015_1037000158513_02_0_69_!C77</f>
        <v>J_000400004</v>
      </c>
      <c r="D77" s="28" t="s">
        <v>61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</row>
    <row r="78" spans="1:39" ht="47.25" x14ac:dyDescent="0.25">
      <c r="A78" s="26" t="str">
        <f>[1]I1015_1037000158513_02_0_69_!A78</f>
        <v>1.4</v>
      </c>
      <c r="B78" s="27" t="str">
        <f>[1]I1015_1037000158513_02_0_69_!B78</f>
        <v>Прочее новое строительство объектов электросетевого хозяйства, всего, в том числе:</v>
      </c>
      <c r="C78" s="26" t="str">
        <f>[1]I1015_1037000158513_02_0_69_!C78</f>
        <v>Г</v>
      </c>
      <c r="D78" s="28" t="s">
        <v>61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v>0</v>
      </c>
      <c r="AI78" s="28">
        <v>0</v>
      </c>
      <c r="AJ78" s="28">
        <v>0</v>
      </c>
      <c r="AK78" s="28">
        <v>0</v>
      </c>
      <c r="AL78" s="28">
        <v>0</v>
      </c>
      <c r="AM78" s="28">
        <v>0</v>
      </c>
    </row>
    <row r="79" spans="1:39" ht="31.5" x14ac:dyDescent="0.25">
      <c r="A79" s="26" t="str">
        <f>[1]I1015_1037000158513_02_0_69_!A79</f>
        <v>1.4</v>
      </c>
      <c r="B79" s="27" t="str">
        <f>[1]I1015_1037000158513_02_0_69_!B79</f>
        <v>Строительство и реконструкция сетей электроснабжения 0,4кВ</v>
      </c>
      <c r="C79" s="26" t="str">
        <f>[1]I1015_1037000158513_02_0_69_!C79</f>
        <v>J_0000500016</v>
      </c>
      <c r="D79" s="28" t="s">
        <v>61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28">
        <v>0</v>
      </c>
      <c r="AG79" s="28">
        <v>0</v>
      </c>
      <c r="AH79" s="28">
        <v>0</v>
      </c>
      <c r="AI79" s="28">
        <v>0</v>
      </c>
      <c r="AJ79" s="28">
        <v>0</v>
      </c>
      <c r="AK79" s="28">
        <v>0</v>
      </c>
      <c r="AL79" s="28">
        <v>0</v>
      </c>
      <c r="AM79" s="28">
        <v>0</v>
      </c>
    </row>
    <row r="80" spans="1:39" ht="78.75" x14ac:dyDescent="0.25">
      <c r="A80" s="26" t="str">
        <f>[1]I1015_1037000158513_02_0_69_!A80</f>
        <v>1.4</v>
      </c>
      <c r="B80" s="27" t="str">
        <f>[1]I1015_1037000158513_02_0_69_!B80</f>
        <v>Установка подстанции с питающими линиями для обеспечения качества и надежности потребителей г.Томска и Томского района</v>
      </c>
      <c r="C80" s="26" t="str">
        <f>[1]I1015_1037000158513_02_0_69_!C80</f>
        <v>J_100456002</v>
      </c>
      <c r="D80" s="28" t="s">
        <v>61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</row>
    <row r="81" spans="1:39" x14ac:dyDescent="0.25">
      <c r="A81" s="26" t="str">
        <f>[1]I1015_1037000158513_02_0_69_!A81</f>
        <v>1.4</v>
      </c>
      <c r="B81" s="27" t="str">
        <f>[1]I1015_1037000158513_02_0_69_!B81</f>
        <v>Установка реклоузеров</v>
      </c>
      <c r="C81" s="26" t="str">
        <f>[1]I1015_1037000158513_02_0_69_!C81</f>
        <v>J_0000000815</v>
      </c>
      <c r="D81" s="28" t="s">
        <v>61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</row>
    <row r="82" spans="1:39" x14ac:dyDescent="0.25">
      <c r="A82" s="26" t="str">
        <f>[1]I1015_1037000158513_02_0_69_!A82</f>
        <v>1.4</v>
      </c>
      <c r="B82" s="27" t="str">
        <f>[1]I1015_1037000158513_02_0_69_!B82</f>
        <v>Установка трансформаторов в ТП</v>
      </c>
      <c r="C82" s="26" t="str">
        <f>[1]I1015_1037000158513_02_0_69_!C82</f>
        <v>J_0200000018</v>
      </c>
      <c r="D82" s="28" t="s">
        <v>61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</row>
    <row r="83" spans="1:39" ht="78.75" x14ac:dyDescent="0.25">
      <c r="A83" s="26" t="str">
        <f>[1]I1015_1037000158513_02_0_69_!A83</f>
        <v>1.4</v>
      </c>
      <c r="B83" s="27" t="str">
        <f>[1]I1015_1037000158513_02_0_69_!B83</f>
        <v>Обеспечение надежности и бесперебойности электроснабжения потребителей Ленинского района, запитанных от ПС "Западная"</v>
      </c>
      <c r="C83" s="26" t="str">
        <f>[1]I1015_1037000158513_02_0_69_!C83</f>
        <v>J_1204060851</v>
      </c>
      <c r="D83" s="28" t="s">
        <v>61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</row>
    <row r="84" spans="1:39" ht="63" x14ac:dyDescent="0.25">
      <c r="A84" s="26" t="str">
        <f>[1]I1015_1037000158513_02_0_69_!A84</f>
        <v>1.4</v>
      </c>
      <c r="B84" s="27" t="str">
        <f>[1]I1015_1037000158513_02_0_69_!B84</f>
        <v>Обеспечение надежности и бесперебойности электроснабжения потребителей п.Просторный</v>
      </c>
      <c r="C84" s="26" t="str">
        <f>[1]I1015_1037000158513_02_0_69_!C84</f>
        <v>J_1204060052</v>
      </c>
      <c r="D84" s="28" t="s">
        <v>61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</row>
    <row r="85" spans="1:39" ht="47.25" x14ac:dyDescent="0.25">
      <c r="A85" s="26" t="str">
        <f>[1]I1015_1037000158513_02_0_69_!A85</f>
        <v>1.4</v>
      </c>
      <c r="B85" s="27" t="str">
        <f>[1]I1015_1037000158513_02_0_69_!B85</f>
        <v>Строительство КЛЭП-10кВ от ТП 807 до ТП 227 в связи с выносом ВЛ-10кВ с частных территорий</v>
      </c>
      <c r="C85" s="26" t="str">
        <f>[1]I1015_1037000158513_02_0_69_!C85</f>
        <v>J_0004500053</v>
      </c>
      <c r="D85" s="28" t="s">
        <v>61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</row>
    <row r="86" spans="1:39" ht="31.5" x14ac:dyDescent="0.25">
      <c r="A86" s="26" t="str">
        <f>[1]I1015_1037000158513_02_0_69_!A86</f>
        <v>1.4</v>
      </c>
      <c r="B86" s="27" t="str">
        <f>[1]I1015_1037000158513_02_0_69_!B86</f>
        <v>Строительство РП в районе  ул.Сибирская, 83а</v>
      </c>
      <c r="C86" s="26" t="str">
        <f>[1]I1015_1037000158513_02_0_69_!C86</f>
        <v>J_1004060054</v>
      </c>
      <c r="D86" s="28" t="s">
        <v>61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v>0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</row>
    <row r="87" spans="1:39" ht="31.5" x14ac:dyDescent="0.25">
      <c r="A87" s="26" t="str">
        <f>[1]I1015_1037000158513_02_0_69_!A87</f>
        <v>1.4</v>
      </c>
      <c r="B87" s="27" t="str">
        <f>[1]I1015_1037000158513_02_0_69_!B87</f>
        <v>Установка реклоузеров ф.О-14, О-17</v>
      </c>
      <c r="C87" s="26" t="str">
        <f>[1]I1015_1037000158513_02_0_69_!C87</f>
        <v>J_0000000855</v>
      </c>
      <c r="D87" s="28" t="s">
        <v>61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28">
        <v>0</v>
      </c>
      <c r="AG87" s="28">
        <v>0</v>
      </c>
      <c r="AH87" s="28">
        <v>0</v>
      </c>
      <c r="AI87" s="28">
        <v>0</v>
      </c>
      <c r="AJ87" s="28">
        <v>0</v>
      </c>
      <c r="AK87" s="28">
        <v>0</v>
      </c>
      <c r="AL87" s="28">
        <v>0</v>
      </c>
      <c r="AM87" s="28">
        <v>0</v>
      </c>
    </row>
    <row r="88" spans="1:39" ht="63" x14ac:dyDescent="0.25">
      <c r="A88" s="26" t="str">
        <f>[1]I1015_1037000158513_02_0_69_!A88</f>
        <v>1.4</v>
      </c>
      <c r="B88" s="27" t="str">
        <f>[1]I1015_1037000158513_02_0_69_!B88</f>
        <v>Обеспечение надежности и бесперебойности электроснабжения потребителей ПС ДСЗ</v>
      </c>
      <c r="C88" s="26" t="str">
        <f>[1]I1015_1037000158513_02_0_69_!C88</f>
        <v>J_0004000061</v>
      </c>
      <c r="D88" s="28" t="s">
        <v>61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v>0</v>
      </c>
      <c r="AF88" s="28">
        <v>0</v>
      </c>
      <c r="AG88" s="28">
        <v>0</v>
      </c>
      <c r="AH88" s="28">
        <v>0</v>
      </c>
      <c r="AI88" s="28">
        <v>0</v>
      </c>
      <c r="AJ88" s="28">
        <v>0</v>
      </c>
      <c r="AK88" s="28">
        <v>0</v>
      </c>
      <c r="AL88" s="28">
        <v>0</v>
      </c>
      <c r="AM88" s="28">
        <v>0</v>
      </c>
    </row>
    <row r="89" spans="1:39" ht="31.5" x14ac:dyDescent="0.25">
      <c r="A89" s="26" t="str">
        <f>[1]I1015_1037000158513_02_0_69_!A89</f>
        <v>1.4</v>
      </c>
      <c r="B89" s="27" t="str">
        <f>[1]I1015_1037000158513_02_0_69_!B89</f>
        <v>Вынос ВЛ-10кВ от ТП 116 до ТП 114а с частных территорий</v>
      </c>
      <c r="C89" s="26" t="str">
        <f>[1]I1015_1037000158513_02_0_69_!C89</f>
        <v>J_0004500062</v>
      </c>
      <c r="D89" s="28" t="s">
        <v>61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v>0</v>
      </c>
      <c r="AF89" s="28">
        <v>0</v>
      </c>
      <c r="AG89" s="28">
        <v>0</v>
      </c>
      <c r="AH89" s="28">
        <v>0</v>
      </c>
      <c r="AI89" s="28">
        <v>0</v>
      </c>
      <c r="AJ89" s="28">
        <v>0</v>
      </c>
      <c r="AK89" s="28">
        <v>0</v>
      </c>
      <c r="AL89" s="28">
        <v>0</v>
      </c>
      <c r="AM89" s="28">
        <v>0</v>
      </c>
    </row>
    <row r="90" spans="1:39" ht="63" x14ac:dyDescent="0.25">
      <c r="A90" s="26" t="str">
        <f>[1]I1015_1037000158513_02_0_69_!A90</f>
        <v>1.5</v>
      </c>
      <c r="B90" s="27" t="str">
        <f>[1]I1015_1037000158513_02_0_69_!B90</f>
        <v>Покупка земельных участков для целей реализации инвестиционных проектов, всего, в том числе:</v>
      </c>
      <c r="C90" s="26" t="str">
        <f>[1]I1015_1037000158513_02_0_69_!C90</f>
        <v>Г</v>
      </c>
      <c r="D90" s="28" t="s">
        <v>61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</row>
    <row r="91" spans="1:39" ht="31.5" x14ac:dyDescent="0.25">
      <c r="A91" s="26" t="str">
        <f>[1]I1015_1037000158513_02_0_69_!A91</f>
        <v>1.6</v>
      </c>
      <c r="B91" s="27" t="str">
        <f>[1]I1015_1037000158513_02_0_69_!B91</f>
        <v>Прочие инвестиционные проекты, всего, в том числе:</v>
      </c>
      <c r="C91" s="26" t="str">
        <f>[1]I1015_1037000158513_02_0_69_!C91</f>
        <v>Г</v>
      </c>
      <c r="D91" s="28" t="s">
        <v>61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</row>
    <row r="92" spans="1:39" ht="31.5" x14ac:dyDescent="0.25">
      <c r="A92" s="26" t="str">
        <f>[1]I1015_1037000158513_02_0_69_!A92</f>
        <v>1.6</v>
      </c>
      <c r="B92" s="27" t="str">
        <f>[1]I1015_1037000158513_02_0_69_!B92</f>
        <v>Приобретение автогидроподъемника</v>
      </c>
      <c r="C92" s="26" t="str">
        <f>[1]I1015_1037000158513_02_0_69_!C92</f>
        <v>J_0000007038</v>
      </c>
      <c r="D92" s="28" t="s">
        <v>61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</row>
    <row r="93" spans="1:39" x14ac:dyDescent="0.25">
      <c r="A93" s="26" t="str">
        <f>[1]I1015_1037000158513_02_0_69_!A93</f>
        <v>1.6</v>
      </c>
      <c r="B93" s="27" t="str">
        <f>[1]I1015_1037000158513_02_0_69_!B93</f>
        <v>Приобретение автокрана</v>
      </c>
      <c r="C93" s="26" t="str">
        <f>[1]I1015_1037000158513_02_0_69_!C93</f>
        <v>J_0000007039</v>
      </c>
      <c r="D93" s="28" t="s">
        <v>61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</row>
    <row r="94" spans="1:39" ht="31.5" x14ac:dyDescent="0.25">
      <c r="A94" s="26" t="str">
        <f>[1]I1015_1037000158513_02_0_69_!A94</f>
        <v>1.6</v>
      </c>
      <c r="B94" s="27" t="str">
        <f>[1]I1015_1037000158513_02_0_69_!B94</f>
        <v>Приобретение бригадного автомобиля</v>
      </c>
      <c r="C94" s="26" t="str">
        <f>[1]I1015_1037000158513_02_0_69_!C94</f>
        <v>J_0000007034</v>
      </c>
      <c r="D94" s="28" t="s">
        <v>61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</row>
    <row r="95" spans="1:39" x14ac:dyDescent="0.25">
      <c r="A95" s="26" t="str">
        <f>[1]I1015_1037000158513_02_0_69_!A95</f>
        <v>1.6</v>
      </c>
      <c r="B95" s="27" t="str">
        <f>[1]I1015_1037000158513_02_0_69_!B95</f>
        <v>Приобретение дробилки</v>
      </c>
      <c r="C95" s="26" t="str">
        <f>[1]I1015_1037000158513_02_0_69_!C95</f>
        <v>J_0000007041</v>
      </c>
      <c r="D95" s="28" t="s">
        <v>61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</row>
    <row r="96" spans="1:39" ht="31.5" x14ac:dyDescent="0.25">
      <c r="A96" s="26" t="str">
        <f>[1]I1015_1037000158513_02_0_69_!A96</f>
        <v>1.6</v>
      </c>
      <c r="B96" s="27" t="str">
        <f>[1]I1015_1037000158513_02_0_69_!B96</f>
        <v>Приобретение информационно-вычислительной техники</v>
      </c>
      <c r="C96" s="26" t="str">
        <f>[1]I1015_1037000158513_02_0_69_!C96</f>
        <v>J_0000000814</v>
      </c>
      <c r="D96" s="28" t="s">
        <v>61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</row>
    <row r="97" spans="1:39" ht="31.5" x14ac:dyDescent="0.25">
      <c r="A97" s="26" t="str">
        <f>[1]I1015_1037000158513_02_0_69_!A97</f>
        <v>1.6</v>
      </c>
      <c r="B97" s="27" t="str">
        <f>[1]I1015_1037000158513_02_0_69_!B97</f>
        <v>Приобретение легкового служебного автомобиля</v>
      </c>
      <c r="C97" s="26" t="str">
        <f>[1]I1015_1037000158513_02_0_69_!C97</f>
        <v>J_0000007035</v>
      </c>
      <c r="D97" s="28" t="s">
        <v>61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0</v>
      </c>
      <c r="AK97" s="28">
        <v>0</v>
      </c>
      <c r="AL97" s="28">
        <v>0</v>
      </c>
      <c r="AM97" s="28">
        <v>0</v>
      </c>
    </row>
    <row r="98" spans="1:39" ht="31.5" x14ac:dyDescent="0.25">
      <c r="A98" s="26" t="str">
        <f>[1]I1015_1037000158513_02_0_69_!A98</f>
        <v>1.6</v>
      </c>
      <c r="B98" s="27" t="str">
        <f>[1]I1015_1037000158513_02_0_69_!B98</f>
        <v>Приобретение листогибочного пресса</v>
      </c>
      <c r="C98" s="26" t="str">
        <f>[1]I1015_1037000158513_02_0_69_!C98</f>
        <v>J_0000000848</v>
      </c>
      <c r="D98" s="28" t="s">
        <v>61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  <c r="AJ98" s="28">
        <v>0</v>
      </c>
      <c r="AK98" s="28">
        <v>0</v>
      </c>
      <c r="AL98" s="28">
        <v>0</v>
      </c>
      <c r="AM98" s="28">
        <v>0</v>
      </c>
    </row>
    <row r="99" spans="1:39" x14ac:dyDescent="0.25">
      <c r="A99" s="26" t="str">
        <f>[1]I1015_1037000158513_02_0_69_!A99</f>
        <v>1.6</v>
      </c>
      <c r="B99" s="27" t="str">
        <f>[1]I1015_1037000158513_02_0_69_!B99</f>
        <v>Приобретение самосвала</v>
      </c>
      <c r="C99" s="26" t="str">
        <f>[1]I1015_1037000158513_02_0_69_!C99</f>
        <v>J_0000007036</v>
      </c>
      <c r="D99" s="28" t="s">
        <v>61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v>0</v>
      </c>
      <c r="AF99" s="28">
        <v>0</v>
      </c>
      <c r="AG99" s="28">
        <v>0</v>
      </c>
      <c r="AH99" s="28">
        <v>0</v>
      </c>
      <c r="AI99" s="28">
        <v>0</v>
      </c>
      <c r="AJ99" s="28">
        <v>0</v>
      </c>
      <c r="AK99" s="28">
        <v>0</v>
      </c>
      <c r="AL99" s="28">
        <v>0</v>
      </c>
      <c r="AM99" s="28">
        <v>0</v>
      </c>
    </row>
    <row r="100" spans="1:39" ht="31.5" x14ac:dyDescent="0.25">
      <c r="A100" s="26" t="str">
        <f>[1]I1015_1037000158513_02_0_69_!A100</f>
        <v>1.6</v>
      </c>
      <c r="B100" s="27" t="str">
        <f>[1]I1015_1037000158513_02_0_69_!B100</f>
        <v>Приобретение токарно-винторезочного станка</v>
      </c>
      <c r="C100" s="26" t="str">
        <f>[1]I1015_1037000158513_02_0_69_!C100</f>
        <v>J_0000000849</v>
      </c>
      <c r="D100" s="28" t="s">
        <v>61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v>0</v>
      </c>
      <c r="AF100" s="28">
        <v>0</v>
      </c>
      <c r="AG100" s="28">
        <v>0</v>
      </c>
      <c r="AH100" s="28">
        <v>0</v>
      </c>
      <c r="AI100" s="28">
        <v>0</v>
      </c>
      <c r="AJ100" s="28">
        <v>0</v>
      </c>
      <c r="AK100" s="28">
        <v>0</v>
      </c>
      <c r="AL100" s="28">
        <v>0</v>
      </c>
      <c r="AM100" s="28">
        <v>0</v>
      </c>
    </row>
    <row r="101" spans="1:39" x14ac:dyDescent="0.25">
      <c r="A101" s="26" t="str">
        <f>[1]I1015_1037000158513_02_0_69_!A101</f>
        <v>1.6</v>
      </c>
      <c r="B101" s="27" t="str">
        <f>[1]I1015_1037000158513_02_0_69_!B101</f>
        <v>Приобретение фрезерного станка</v>
      </c>
      <c r="C101" s="26" t="str">
        <f>[1]I1015_1037000158513_02_0_69_!C101</f>
        <v>J_0000000850</v>
      </c>
      <c r="D101" s="28" t="s">
        <v>61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</row>
    <row r="102" spans="1:39" x14ac:dyDescent="0.25">
      <c r="A102" s="26" t="str">
        <f>[1]I1015_1037000158513_02_0_69_!A102</f>
        <v>1.6</v>
      </c>
      <c r="B102" s="27" t="str">
        <f>[1]I1015_1037000158513_02_0_69_!B102</f>
        <v>Приобретение эвакуатора</v>
      </c>
      <c r="C102" s="26" t="str">
        <f>[1]I1015_1037000158513_02_0_69_!C102</f>
        <v>J_0000007040</v>
      </c>
      <c r="D102" s="28" t="s">
        <v>61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</row>
    <row r="103" spans="1:39" x14ac:dyDescent="0.25">
      <c r="A103" s="26" t="str">
        <f>[1]I1015_1037000158513_02_0_69_!A103</f>
        <v>1.6</v>
      </c>
      <c r="B103" s="27" t="str">
        <f>[1]I1015_1037000158513_02_0_69_!B103</f>
        <v>Приобретение экскаватора</v>
      </c>
      <c r="C103" s="26" t="str">
        <f>[1]I1015_1037000158513_02_0_69_!C103</f>
        <v>J_0000007037</v>
      </c>
      <c r="D103" s="28" t="s">
        <v>61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</row>
    <row r="104" spans="1:39" ht="31.5" x14ac:dyDescent="0.25">
      <c r="A104" s="26" t="str">
        <f>[1]I1015_1037000158513_02_0_69_!A104</f>
        <v>1.6</v>
      </c>
      <c r="B104" s="27" t="str">
        <f>[1]I1015_1037000158513_02_0_69_!B104</f>
        <v>Приобретение тягача с полуприцепом</v>
      </c>
      <c r="C104" s="26" t="str">
        <f>[1]I1015_1037000158513_02_0_69_!C104</f>
        <v>J_0000007056</v>
      </c>
      <c r="D104" s="28" t="s">
        <v>61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</row>
    <row r="105" spans="1:39" ht="31.5" x14ac:dyDescent="0.25">
      <c r="A105" s="26" t="str">
        <f>[1]I1015_1037000158513_02_0_69_!A105</f>
        <v>1.6</v>
      </c>
      <c r="B105" s="27" t="str">
        <f>[1]I1015_1037000158513_02_0_69_!B105</f>
        <v>Приобретение измельчителя древисины</v>
      </c>
      <c r="C105" s="26" t="str">
        <f>[1]I1015_1037000158513_02_0_69_!C105</f>
        <v>J_0000007057</v>
      </c>
      <c r="D105" s="28" t="s">
        <v>61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</row>
    <row r="106" spans="1:39" x14ac:dyDescent="0.25">
      <c r="A106" s="26" t="str">
        <f>[1]I1015_1037000158513_02_0_69_!A106</f>
        <v>1.6</v>
      </c>
      <c r="B106" s="27" t="str">
        <f>[1]I1015_1037000158513_02_0_69_!B106</f>
        <v>Приобретение трактора</v>
      </c>
      <c r="C106" s="26" t="str">
        <f>[1]I1015_1037000158513_02_0_69_!C106</f>
        <v>J_0000007060</v>
      </c>
      <c r="D106" s="28" t="s">
        <v>61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</row>
    <row r="107" spans="1:39" ht="31.5" x14ac:dyDescent="0.25">
      <c r="A107" s="26" t="str">
        <f>[1]I1015_1037000158513_02_0_69_!A107</f>
        <v>1.6</v>
      </c>
      <c r="B107" s="27" t="str">
        <f>[1]I1015_1037000158513_02_0_69_!B107</f>
        <v>Приобретение беспилотного летательного аппарата</v>
      </c>
      <c r="C107" s="26" t="str">
        <f>[1]I1015_1037000158513_02_0_69_!C107</f>
        <v>J_0000007059</v>
      </c>
      <c r="D107" s="28" t="s">
        <v>61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</row>
    <row r="108" spans="1:39" ht="31.5" x14ac:dyDescent="0.25">
      <c r="A108" s="26" t="str">
        <f>[1]I1015_1037000158513_02_0_69_!A108</f>
        <v>1.6</v>
      </c>
      <c r="B108" s="27" t="str">
        <f>[1]I1015_1037000158513_02_0_69_!B108</f>
        <v>Приобретение передвижной парообразующей установки</v>
      </c>
      <c r="C108" s="26" t="str">
        <f>[1]I1015_1037000158513_02_0_69_!C108</f>
        <v>J_0000007063</v>
      </c>
      <c r="D108" s="28" t="s">
        <v>61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</row>
    <row r="109" spans="1:39" ht="47.25" x14ac:dyDescent="0.25">
      <c r="A109" s="26" t="str">
        <f>[1]I1015_1037000158513_02_0_69_!A109</f>
        <v>1.6</v>
      </c>
      <c r="B109" s="27" t="str">
        <f>[1]I1015_1037000158513_02_0_69_!B109</f>
        <v>Строительство склада для хранения электротехнической продукции</v>
      </c>
      <c r="C109" s="26" t="str">
        <f>[1]I1015_1037000158513_02_0_69_!C109</f>
        <v>J_0000000858</v>
      </c>
      <c r="D109" s="28" t="s">
        <v>61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</row>
    <row r="110" spans="1:39" ht="31.5" x14ac:dyDescent="0.25">
      <c r="A110" s="26" t="str">
        <f>[1]I1015_1037000158513_02_0_69_!A110</f>
        <v>1.6</v>
      </c>
      <c r="B110" s="27" t="str">
        <f>[1]I1015_1037000158513_02_0_69_!B110</f>
        <v>Приобретение иных материальных активов</v>
      </c>
      <c r="C110" s="26" t="str">
        <f>[1]I1015_1037000158513_02_0_69_!C110</f>
        <v>J_0000007065</v>
      </c>
      <c r="D110" s="28" t="s">
        <v>61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v>0</v>
      </c>
      <c r="AI110" s="28">
        <v>0</v>
      </c>
      <c r="AJ110" s="28">
        <v>0</v>
      </c>
      <c r="AK110" s="28">
        <v>0</v>
      </c>
      <c r="AL110" s="28">
        <v>0</v>
      </c>
      <c r="AM110" s="28">
        <v>0</v>
      </c>
    </row>
    <row r="111" spans="1:39" ht="81" customHeight="1" x14ac:dyDescent="0.25">
      <c r="A111" s="26" t="str">
        <f>[1]I1015_1037000158513_02_0_69_!A111</f>
        <v>1.6</v>
      </c>
      <c r="B111" s="27" t="str">
        <f>[1]I1015_1037000158513_02_0_69_!B111</f>
        <v>Разработка программного обеспечения "Геоинформационная система городских электрических сетей" (блок №2)</v>
      </c>
      <c r="C111" s="26" t="str">
        <f>[1]I1015_1037000158513_02_0_69_!C111</f>
        <v>J_0000007043</v>
      </c>
      <c r="D111" s="28" t="s">
        <v>61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  <c r="X111" s="28">
        <v>0</v>
      </c>
      <c r="Y111" s="28">
        <v>0</v>
      </c>
      <c r="Z111" s="28"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v>0</v>
      </c>
      <c r="AF111" s="28">
        <v>0</v>
      </c>
      <c r="AG111" s="28">
        <v>0</v>
      </c>
      <c r="AH111" s="28">
        <v>0</v>
      </c>
      <c r="AI111" s="28">
        <v>0</v>
      </c>
      <c r="AJ111" s="28">
        <v>0</v>
      </c>
      <c r="AK111" s="28">
        <v>0</v>
      </c>
      <c r="AL111" s="28">
        <v>0</v>
      </c>
      <c r="AM111" s="28">
        <v>0</v>
      </c>
    </row>
    <row r="112" spans="1:39" ht="81" customHeight="1" x14ac:dyDescent="0.25">
      <c r="A112" s="26" t="str">
        <f>[1]I1015_1037000158513_02_0_69_!A112</f>
        <v>1.6</v>
      </c>
      <c r="B112" s="27" t="str">
        <f>[1]I1015_1037000158513_02_0_69_!B112</f>
        <v>Разработка программного обеспечения "Геоинформационная система городских электрических сетей" (блок №3)</v>
      </c>
      <c r="C112" s="26" t="str">
        <f>[1]I1015_1037000158513_02_0_69_!C112</f>
        <v>J_0000007044</v>
      </c>
      <c r="D112" s="28" t="s">
        <v>61</v>
      </c>
      <c r="E112" s="28">
        <v>0</v>
      </c>
      <c r="F112" s="28">
        <v>0</v>
      </c>
      <c r="G112" s="28">
        <v>0</v>
      </c>
      <c r="H112" s="28">
        <v>0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</row>
    <row r="113" spans="1:39" ht="81" customHeight="1" x14ac:dyDescent="0.25">
      <c r="A113" s="26" t="str">
        <f>[1]I1015_1037000158513_02_0_69_!A113</f>
        <v>1.6</v>
      </c>
      <c r="B113" s="27" t="str">
        <f>[1]I1015_1037000158513_02_0_69_!B113</f>
        <v>Разработка программного обеспечения "Геоинформационная система городских электрических сетей" (блок №4)</v>
      </c>
      <c r="C113" s="26" t="str">
        <f>[1]I1015_1037000158513_02_0_69_!C113</f>
        <v>J_0000007045</v>
      </c>
      <c r="D113" s="28" t="s">
        <v>61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</row>
    <row r="114" spans="1:39" ht="81" customHeight="1" x14ac:dyDescent="0.25">
      <c r="A114" s="26" t="str">
        <f>[1]I1015_1037000158513_02_0_69_!A114</f>
        <v>1.6</v>
      </c>
      <c r="B114" s="27" t="str">
        <f>[1]I1015_1037000158513_02_0_69_!B114</f>
        <v>Разработка программного обеспечения "Геоинформационная система городских электрических сетей" (блок №5)</v>
      </c>
      <c r="C114" s="26" t="str">
        <f>[1]I1015_1037000158513_02_0_69_!C114</f>
        <v>J_0000007046</v>
      </c>
      <c r="D114" s="28" t="s">
        <v>61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</row>
    <row r="115" spans="1:39" ht="81" customHeight="1" x14ac:dyDescent="0.25">
      <c r="A115" s="26" t="str">
        <f>[1]I1015_1037000158513_02_0_69_!A115</f>
        <v>1.6</v>
      </c>
      <c r="B115" s="27" t="str">
        <f>[1]I1015_1037000158513_02_0_69_!B115</f>
        <v>Разработка программного обеспечения "Геоинформационная система городских электрических сетей" (блок №6)</v>
      </c>
      <c r="C115" s="26" t="str">
        <f>[1]I1015_1037000158513_02_0_69_!C115</f>
        <v>J_0000007047</v>
      </c>
      <c r="D115" s="28" t="s">
        <v>61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v>0</v>
      </c>
      <c r="AI115" s="28">
        <v>0</v>
      </c>
      <c r="AJ115" s="28">
        <v>0</v>
      </c>
      <c r="AK115" s="28">
        <v>0</v>
      </c>
      <c r="AL115" s="28">
        <v>0</v>
      </c>
      <c r="AM115" s="28">
        <v>0</v>
      </c>
    </row>
  </sheetData>
  <autoFilter ref="A18:AX115"/>
  <mergeCells count="24">
    <mergeCell ref="AI16:AM16"/>
    <mergeCell ref="E16:I16"/>
    <mergeCell ref="J16:N16"/>
    <mergeCell ref="O16:S16"/>
    <mergeCell ref="T16:X16"/>
    <mergeCell ref="Y16:AC16"/>
    <mergeCell ref="AD16:AH16"/>
    <mergeCell ref="J14:AM14"/>
    <mergeCell ref="J15:N15"/>
    <mergeCell ref="O15:S15"/>
    <mergeCell ref="T15:X15"/>
    <mergeCell ref="Y15:AC15"/>
    <mergeCell ref="AD15:AH15"/>
    <mergeCell ref="AI15:AM15"/>
    <mergeCell ref="A4:AM4"/>
    <mergeCell ref="A6:AM6"/>
    <mergeCell ref="A7:AM7"/>
    <mergeCell ref="A9:AM9"/>
    <mergeCell ref="A13:X13"/>
    <mergeCell ref="A14:A17"/>
    <mergeCell ref="B14:B17"/>
    <mergeCell ref="C14:C17"/>
    <mergeCell ref="D14:D17"/>
    <mergeCell ref="E14:I15"/>
  </mergeCells>
  <pageMargins left="0.59055118110236227" right="0.19685039370078741" top="0.19685039370078741" bottom="0.19685039370078741" header="0.27559055118110237" footer="0.27559055118110237"/>
  <pageSetup paperSize="8" scale="4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I1015_1037000158513_08_0_69_</vt:lpstr>
      <vt:lpstr>I1015_1037000158513_08_0_69_!Заголовки_для_печати</vt:lpstr>
      <vt:lpstr>I1015_1037000158513_08_0_69_!Область_печати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Кулагина Татьяна</dc:creator>
  <cp:lastModifiedBy>Кулагина Татьяна</cp:lastModifiedBy>
  <dcterms:created xsi:type="dcterms:W3CDTF">2024-10-15T04:19:29Z</dcterms:created>
  <dcterms:modified xsi:type="dcterms:W3CDTF">2024-10-15T04:19:37Z</dcterms:modified>
</cp:coreProperties>
</file>