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04_0_69_" sheetId="1" r:id="rId1"/>
  </sheets>
  <externalReferences>
    <externalReference r:id="rId2"/>
  </externalReferences>
  <definedNames>
    <definedName name="_xlnm._FilterDatabase" localSheetId="0" hidden="1">I1015_1037000158513_04_0_69_!$A$20:$DN$116</definedName>
    <definedName name="_xlnm.Print_Titles" localSheetId="0">I1015_1037000158513_04_0_69_!$14:$19</definedName>
    <definedName name="_xlnm.Print_Area" localSheetId="0">I1015_1037000158513_04_0_69_!$A$1:$CZ$117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Z116" i="1" l="1"/>
  <c r="CR116" i="1"/>
  <c r="CQ116" i="1"/>
  <c r="CP116" i="1"/>
  <c r="CO116" i="1"/>
  <c r="CN116" i="1"/>
  <c r="CM116" i="1"/>
  <c r="CK116" i="1"/>
  <c r="CY116" i="1" s="1"/>
  <c r="CJ116" i="1"/>
  <c r="CI116" i="1"/>
  <c r="CW116" i="1" s="1"/>
  <c r="CH116" i="1"/>
  <c r="CG116" i="1"/>
  <c r="CU116" i="1" s="1"/>
  <c r="CF116" i="1"/>
  <c r="CE116" i="1"/>
  <c r="BX116" i="1"/>
  <c r="BV116" i="1"/>
  <c r="CX116" i="1" s="1"/>
  <c r="BU116" i="1"/>
  <c r="BT116" i="1"/>
  <c r="CV116" i="1" s="1"/>
  <c r="BS116" i="1"/>
  <c r="BR116" i="1"/>
  <c r="BJ116" i="1"/>
  <c r="BQ116" i="1" s="1"/>
  <c r="BD116" i="1"/>
  <c r="CT116" i="1" s="1"/>
  <c r="AV116" i="1"/>
  <c r="AH116" i="1"/>
  <c r="T116" i="1"/>
  <c r="CL116" i="1" s="1"/>
  <c r="D116" i="1"/>
  <c r="C116" i="1"/>
  <c r="B116" i="1"/>
  <c r="A116" i="1"/>
  <c r="CZ115" i="1"/>
  <c r="CR115" i="1"/>
  <c r="CQ115" i="1"/>
  <c r="CP115" i="1"/>
  <c r="CO115" i="1"/>
  <c r="CN115" i="1"/>
  <c r="CM115" i="1"/>
  <c r="CL115" i="1"/>
  <c r="CK115" i="1"/>
  <c r="CJ115" i="1"/>
  <c r="CI115" i="1"/>
  <c r="CH115" i="1"/>
  <c r="CV115" i="1" s="1"/>
  <c r="CG115" i="1"/>
  <c r="CF115" i="1"/>
  <c r="CT115" i="1" s="1"/>
  <c r="BX115" i="1"/>
  <c r="CE115" i="1" s="1"/>
  <c r="BW115" i="1"/>
  <c r="CY115" i="1" s="1"/>
  <c r="BV115" i="1"/>
  <c r="BU115" i="1"/>
  <c r="CW115" i="1" s="1"/>
  <c r="BT115" i="1"/>
  <c r="BS115" i="1"/>
  <c r="CU115" i="1" s="1"/>
  <c r="BJ115" i="1"/>
  <c r="BD115" i="1"/>
  <c r="AV115" i="1"/>
  <c r="AH115" i="1"/>
  <c r="T115" i="1"/>
  <c r="D115" i="1"/>
  <c r="C115" i="1"/>
  <c r="B115" i="1"/>
  <c r="A115" i="1"/>
  <c r="CZ114" i="1"/>
  <c r="CR114" i="1"/>
  <c r="CQ114" i="1"/>
  <c r="CP114" i="1"/>
  <c r="CO114" i="1"/>
  <c r="CN114" i="1"/>
  <c r="CM114" i="1"/>
  <c r="CK114" i="1"/>
  <c r="CJ114" i="1"/>
  <c r="CI114" i="1"/>
  <c r="CH114" i="1"/>
  <c r="CV114" i="1" s="1"/>
  <c r="CG114" i="1"/>
  <c r="CF114" i="1"/>
  <c r="BX114" i="1"/>
  <c r="CE114" i="1" s="1"/>
  <c r="BW114" i="1"/>
  <c r="CY114" i="1" s="1"/>
  <c r="BV114" i="1"/>
  <c r="BU114" i="1"/>
  <c r="CW114" i="1" s="1"/>
  <c r="BT114" i="1"/>
  <c r="BS114" i="1"/>
  <c r="CU114" i="1" s="1"/>
  <c r="BR114" i="1"/>
  <c r="BJ114" i="1"/>
  <c r="BC114" i="1"/>
  <c r="AV114" i="1"/>
  <c r="AH114" i="1"/>
  <c r="T114" i="1"/>
  <c r="D114" i="1" s="1"/>
  <c r="C114" i="1"/>
  <c r="B114" i="1"/>
  <c r="A114" i="1"/>
  <c r="CZ113" i="1"/>
  <c r="CT113" i="1"/>
  <c r="CR113" i="1"/>
  <c r="CQ113" i="1"/>
  <c r="CP113" i="1"/>
  <c r="CO113" i="1"/>
  <c r="CN113" i="1"/>
  <c r="CM113" i="1"/>
  <c r="CK113" i="1"/>
  <c r="CJ113" i="1"/>
  <c r="CI113" i="1"/>
  <c r="CH113" i="1"/>
  <c r="CG113" i="1"/>
  <c r="CF113" i="1"/>
  <c r="BX113" i="1"/>
  <c r="CE113" i="1" s="1"/>
  <c r="BW113" i="1"/>
  <c r="CY113" i="1" s="1"/>
  <c r="BV113" i="1"/>
  <c r="CX113" i="1" s="1"/>
  <c r="BU113" i="1"/>
  <c r="CW113" i="1" s="1"/>
  <c r="BT113" i="1"/>
  <c r="CV113" i="1" s="1"/>
  <c r="BS113" i="1"/>
  <c r="CU113" i="1" s="1"/>
  <c r="BR113" i="1"/>
  <c r="BJ113" i="1"/>
  <c r="BQ113" i="1" s="1"/>
  <c r="BD113" i="1"/>
  <c r="AV113" i="1"/>
  <c r="AH113" i="1"/>
  <c r="T113" i="1"/>
  <c r="CL113" i="1" s="1"/>
  <c r="D113" i="1"/>
  <c r="C113" i="1"/>
  <c r="B113" i="1"/>
  <c r="A113" i="1"/>
  <c r="CZ112" i="1"/>
  <c r="CV112" i="1"/>
  <c r="CR112" i="1"/>
  <c r="CQ112" i="1"/>
  <c r="CP112" i="1"/>
  <c r="CO112" i="1"/>
  <c r="CN112" i="1"/>
  <c r="CM112" i="1"/>
  <c r="CK112" i="1"/>
  <c r="CJ112" i="1"/>
  <c r="CI112" i="1"/>
  <c r="CH112" i="1"/>
  <c r="CG112" i="1"/>
  <c r="CF112" i="1"/>
  <c r="BX112" i="1"/>
  <c r="CE112" i="1" s="1"/>
  <c r="BW112" i="1"/>
  <c r="CY112" i="1" s="1"/>
  <c r="BV112" i="1"/>
  <c r="CX112" i="1" s="1"/>
  <c r="BU112" i="1"/>
  <c r="CW112" i="1" s="1"/>
  <c r="BT112" i="1"/>
  <c r="BS112" i="1"/>
  <c r="CU112" i="1" s="1"/>
  <c r="BR112" i="1"/>
  <c r="CT112" i="1" s="1"/>
  <c r="BJ112" i="1"/>
  <c r="BQ112" i="1" s="1"/>
  <c r="CS112" i="1" s="1"/>
  <c r="BD112" i="1"/>
  <c r="AV112" i="1"/>
  <c r="AH112" i="1"/>
  <c r="T112" i="1"/>
  <c r="D112" i="1" s="1"/>
  <c r="C112" i="1"/>
  <c r="B112" i="1"/>
  <c r="A112" i="1"/>
  <c r="CZ111" i="1"/>
  <c r="CX111" i="1"/>
  <c r="CR111" i="1"/>
  <c r="CQ111" i="1"/>
  <c r="CP111" i="1"/>
  <c r="CO111" i="1"/>
  <c r="CN111" i="1"/>
  <c r="CL111" i="1"/>
  <c r="CK111" i="1"/>
  <c r="CY111" i="1" s="1"/>
  <c r="CJ111" i="1"/>
  <c r="CI111" i="1"/>
  <c r="CW111" i="1" s="1"/>
  <c r="CH111" i="1"/>
  <c r="CV111" i="1" s="1"/>
  <c r="CG111" i="1"/>
  <c r="CU111" i="1" s="1"/>
  <c r="CF111" i="1"/>
  <c r="CE111" i="1"/>
  <c r="CS111" i="1" s="1"/>
  <c r="BR111" i="1"/>
  <c r="CT111" i="1" s="1"/>
  <c r="AW111" i="1"/>
  <c r="CM111" i="1" s="1"/>
  <c r="E111" i="1"/>
  <c r="D111" i="1"/>
  <c r="C111" i="1"/>
  <c r="B111" i="1"/>
  <c r="A111" i="1"/>
  <c r="CZ110" i="1"/>
  <c r="CY110" i="1"/>
  <c r="CW110" i="1"/>
  <c r="CU110" i="1"/>
  <c r="CR110" i="1"/>
  <c r="CQ110" i="1"/>
  <c r="CP110" i="1"/>
  <c r="CO110" i="1"/>
  <c r="CN110" i="1"/>
  <c r="CM110" i="1"/>
  <c r="CL110" i="1"/>
  <c r="CJ110" i="1"/>
  <c r="CI110" i="1"/>
  <c r="CH110" i="1"/>
  <c r="CG110" i="1"/>
  <c r="CF110" i="1"/>
  <c r="CE110" i="1"/>
  <c r="BV110" i="1"/>
  <c r="CX110" i="1" s="1"/>
  <c r="BU110" i="1"/>
  <c r="BT110" i="1"/>
  <c r="CV110" i="1" s="1"/>
  <c r="BS110" i="1"/>
  <c r="BQ110" i="1"/>
  <c r="CS110" i="1" s="1"/>
  <c r="D110" i="1"/>
  <c r="C110" i="1"/>
  <c r="B110" i="1"/>
  <c r="A110" i="1"/>
  <c r="CZ109" i="1"/>
  <c r="CV109" i="1"/>
  <c r="CR109" i="1"/>
  <c r="CQ109" i="1"/>
  <c r="CP109" i="1"/>
  <c r="CO109" i="1"/>
  <c r="CN109" i="1"/>
  <c r="CL109" i="1"/>
  <c r="CK109" i="1"/>
  <c r="CY109" i="1" s="1"/>
  <c r="CJ109" i="1"/>
  <c r="CI109" i="1"/>
  <c r="CH109" i="1"/>
  <c r="CG109" i="1"/>
  <c r="CF109" i="1"/>
  <c r="CE109" i="1"/>
  <c r="BV109" i="1"/>
  <c r="CX109" i="1" s="1"/>
  <c r="BU109" i="1"/>
  <c r="CW109" i="1" s="1"/>
  <c r="BT109" i="1"/>
  <c r="BS109" i="1"/>
  <c r="CU109" i="1" s="1"/>
  <c r="BR109" i="1"/>
  <c r="CT109" i="1" s="1"/>
  <c r="BQ109" i="1"/>
  <c r="CS109" i="1" s="1"/>
  <c r="BK109" i="1"/>
  <c r="BD109" i="1"/>
  <c r="AW109" i="1"/>
  <c r="CM109" i="1" s="1"/>
  <c r="D109" i="1"/>
  <c r="C109" i="1"/>
  <c r="B109" i="1"/>
  <c r="A109" i="1"/>
  <c r="CZ108" i="1"/>
  <c r="CV108" i="1"/>
  <c r="CR108" i="1"/>
  <c r="CQ108" i="1"/>
  <c r="CP108" i="1"/>
  <c r="CO108" i="1"/>
  <c r="CN108" i="1"/>
  <c r="CL108" i="1"/>
  <c r="CK108" i="1"/>
  <c r="CJ108" i="1"/>
  <c r="CX108" i="1" s="1"/>
  <c r="CI108" i="1"/>
  <c r="CH108" i="1"/>
  <c r="CG108" i="1"/>
  <c r="CF108" i="1"/>
  <c r="CE108" i="1"/>
  <c r="BW108" i="1"/>
  <c r="CY108" i="1" s="1"/>
  <c r="BV108" i="1"/>
  <c r="BU108" i="1"/>
  <c r="CW108" i="1" s="1"/>
  <c r="BT108" i="1"/>
  <c r="BS108" i="1"/>
  <c r="CU108" i="1" s="1"/>
  <c r="BR108" i="1"/>
  <c r="BQ108" i="1"/>
  <c r="CS108" i="1" s="1"/>
  <c r="BK108" i="1"/>
  <c r="BD108" i="1"/>
  <c r="CT108" i="1" s="1"/>
  <c r="AW108" i="1"/>
  <c r="CM108" i="1" s="1"/>
  <c r="E108" i="1"/>
  <c r="D108" i="1"/>
  <c r="C108" i="1"/>
  <c r="B108" i="1"/>
  <c r="A108" i="1"/>
  <c r="CZ107" i="1"/>
  <c r="CR107" i="1"/>
  <c r="CQ107" i="1"/>
  <c r="CP107" i="1"/>
  <c r="CO107" i="1"/>
  <c r="CN107" i="1"/>
  <c r="CL107" i="1"/>
  <c r="CK107" i="1"/>
  <c r="CY107" i="1" s="1"/>
  <c r="CJ107" i="1"/>
  <c r="CI107" i="1"/>
  <c r="CW107" i="1" s="1"/>
  <c r="CH107" i="1"/>
  <c r="CG107" i="1"/>
  <c r="CU107" i="1" s="1"/>
  <c r="CF107" i="1"/>
  <c r="CE107" i="1"/>
  <c r="BW107" i="1"/>
  <c r="BV107" i="1"/>
  <c r="BU107" i="1"/>
  <c r="BT107" i="1"/>
  <c r="CV107" i="1" s="1"/>
  <c r="BS107" i="1"/>
  <c r="BR107" i="1"/>
  <c r="BR92" i="1" s="1"/>
  <c r="BR26" i="1" s="1"/>
  <c r="BQ107" i="1"/>
  <c r="BK107" i="1"/>
  <c r="BD107" i="1"/>
  <c r="AW107" i="1"/>
  <c r="D107" i="1" s="1"/>
  <c r="C107" i="1"/>
  <c r="B107" i="1"/>
  <c r="A107" i="1"/>
  <c r="CZ106" i="1"/>
  <c r="CR106" i="1"/>
  <c r="CQ106" i="1"/>
  <c r="CP106" i="1"/>
  <c r="CO106" i="1"/>
  <c r="CN106" i="1"/>
  <c r="CL106" i="1"/>
  <c r="CK106" i="1"/>
  <c r="CJ106" i="1"/>
  <c r="CX106" i="1" s="1"/>
  <c r="CI106" i="1"/>
  <c r="CH106" i="1"/>
  <c r="CV106" i="1" s="1"/>
  <c r="CG106" i="1"/>
  <c r="CF106" i="1"/>
  <c r="CE106" i="1"/>
  <c r="BW106" i="1"/>
  <c r="CY106" i="1" s="1"/>
  <c r="BV106" i="1"/>
  <c r="BU106" i="1"/>
  <c r="CW106" i="1" s="1"/>
  <c r="BT106" i="1"/>
  <c r="BS106" i="1"/>
  <c r="CU106" i="1" s="1"/>
  <c r="BR106" i="1"/>
  <c r="BQ106" i="1"/>
  <c r="CS106" i="1" s="1"/>
  <c r="BK106" i="1"/>
  <c r="BD106" i="1"/>
  <c r="CT106" i="1" s="1"/>
  <c r="AW106" i="1"/>
  <c r="CM106" i="1" s="1"/>
  <c r="E106" i="1"/>
  <c r="D106" i="1"/>
  <c r="C106" i="1"/>
  <c r="B106" i="1"/>
  <c r="A106" i="1"/>
  <c r="CZ105" i="1"/>
  <c r="CY105" i="1"/>
  <c r="CU105" i="1"/>
  <c r="CR105" i="1"/>
  <c r="CQ105" i="1"/>
  <c r="CP105" i="1"/>
  <c r="CO105" i="1"/>
  <c r="CN105" i="1"/>
  <c r="CL105" i="1"/>
  <c r="CK105" i="1"/>
  <c r="CJ105" i="1"/>
  <c r="CI105" i="1"/>
  <c r="CW105" i="1" s="1"/>
  <c r="CH105" i="1"/>
  <c r="CG105" i="1"/>
  <c r="CF105" i="1"/>
  <c r="CE105" i="1"/>
  <c r="BW105" i="1"/>
  <c r="BV105" i="1"/>
  <c r="CX105" i="1" s="1"/>
  <c r="BU105" i="1"/>
  <c r="BT105" i="1"/>
  <c r="CV105" i="1" s="1"/>
  <c r="BS105" i="1"/>
  <c r="BR105" i="1"/>
  <c r="BQ105" i="1"/>
  <c r="BK105" i="1"/>
  <c r="BD105" i="1"/>
  <c r="CT105" i="1" s="1"/>
  <c r="AW105" i="1"/>
  <c r="CM105" i="1" s="1"/>
  <c r="D105" i="1"/>
  <c r="C105" i="1"/>
  <c r="B105" i="1"/>
  <c r="A105" i="1"/>
  <c r="CZ104" i="1"/>
  <c r="CV104" i="1"/>
  <c r="CR104" i="1"/>
  <c r="CQ104" i="1"/>
  <c r="CP104" i="1"/>
  <c r="CO104" i="1"/>
  <c r="CN104" i="1"/>
  <c r="CL104" i="1"/>
  <c r="CK104" i="1"/>
  <c r="CJ104" i="1"/>
  <c r="CI104" i="1"/>
  <c r="CH104" i="1"/>
  <c r="CG104" i="1"/>
  <c r="CE104" i="1"/>
  <c r="BY104" i="1"/>
  <c r="CF104" i="1" s="1"/>
  <c r="E104" i="1" s="1"/>
  <c r="BW104" i="1"/>
  <c r="CY104" i="1" s="1"/>
  <c r="BV104" i="1"/>
  <c r="CX104" i="1" s="1"/>
  <c r="BU104" i="1"/>
  <c r="CW104" i="1" s="1"/>
  <c r="BT104" i="1"/>
  <c r="BS104" i="1"/>
  <c r="CU104" i="1" s="1"/>
  <c r="BR104" i="1"/>
  <c r="CT104" i="1" s="1"/>
  <c r="BQ104" i="1"/>
  <c r="CS104" i="1" s="1"/>
  <c r="BK104" i="1"/>
  <c r="BD104" i="1"/>
  <c r="AW104" i="1"/>
  <c r="AI104" i="1"/>
  <c r="U104" i="1"/>
  <c r="CM104" i="1" s="1"/>
  <c r="D104" i="1"/>
  <c r="C104" i="1"/>
  <c r="B104" i="1"/>
  <c r="A104" i="1"/>
  <c r="CZ103" i="1"/>
  <c r="CV103" i="1"/>
  <c r="CR103" i="1"/>
  <c r="CQ103" i="1"/>
  <c r="CP103" i="1"/>
  <c r="CO103" i="1"/>
  <c r="CN103" i="1"/>
  <c r="CL103" i="1"/>
  <c r="CK103" i="1"/>
  <c r="CJ103" i="1"/>
  <c r="CI103" i="1"/>
  <c r="CH103" i="1"/>
  <c r="CG103" i="1"/>
  <c r="CE103" i="1"/>
  <c r="BY103" i="1"/>
  <c r="CF103" i="1" s="1"/>
  <c r="E103" i="1" s="1"/>
  <c r="BW103" i="1"/>
  <c r="CY103" i="1" s="1"/>
  <c r="BV103" i="1"/>
  <c r="CX103" i="1" s="1"/>
  <c r="BU103" i="1"/>
  <c r="CW103" i="1" s="1"/>
  <c r="BT103" i="1"/>
  <c r="BS103" i="1"/>
  <c r="CU103" i="1" s="1"/>
  <c r="BR103" i="1"/>
  <c r="CT103" i="1" s="1"/>
  <c r="BQ103" i="1"/>
  <c r="CS103" i="1" s="1"/>
  <c r="BK103" i="1"/>
  <c r="BD103" i="1"/>
  <c r="AW103" i="1"/>
  <c r="AI103" i="1"/>
  <c r="U103" i="1"/>
  <c r="CM103" i="1" s="1"/>
  <c r="D103" i="1"/>
  <c r="C103" i="1"/>
  <c r="B103" i="1"/>
  <c r="A103" i="1"/>
  <c r="CZ102" i="1"/>
  <c r="CV102" i="1"/>
  <c r="CR102" i="1"/>
  <c r="CQ102" i="1"/>
  <c r="CP102" i="1"/>
  <c r="CO102" i="1"/>
  <c r="CN102" i="1"/>
  <c r="CL102" i="1"/>
  <c r="CK102" i="1"/>
  <c r="CJ102" i="1"/>
  <c r="CI102" i="1"/>
  <c r="CH102" i="1"/>
  <c r="CG102" i="1"/>
  <c r="CE102" i="1"/>
  <c r="BY102" i="1"/>
  <c r="CF102" i="1" s="1"/>
  <c r="E102" i="1" s="1"/>
  <c r="BW102" i="1"/>
  <c r="CY102" i="1" s="1"/>
  <c r="BV102" i="1"/>
  <c r="CX102" i="1" s="1"/>
  <c r="BU102" i="1"/>
  <c r="CW102" i="1" s="1"/>
  <c r="BT102" i="1"/>
  <c r="BS102" i="1"/>
  <c r="CU102" i="1" s="1"/>
  <c r="BR102" i="1"/>
  <c r="CT102" i="1" s="1"/>
  <c r="BQ102" i="1"/>
  <c r="CS102" i="1" s="1"/>
  <c r="BK102" i="1"/>
  <c r="BD102" i="1"/>
  <c r="AW102" i="1"/>
  <c r="AI102" i="1"/>
  <c r="U102" i="1"/>
  <c r="CM102" i="1" s="1"/>
  <c r="D102" i="1"/>
  <c r="C102" i="1"/>
  <c r="B102" i="1"/>
  <c r="A102" i="1"/>
  <c r="CZ101" i="1"/>
  <c r="CR101" i="1"/>
  <c r="CQ101" i="1"/>
  <c r="CP101" i="1"/>
  <c r="CO101" i="1"/>
  <c r="CN101" i="1"/>
  <c r="CL101" i="1"/>
  <c r="CK101" i="1"/>
  <c r="CJ101" i="1"/>
  <c r="CI101" i="1"/>
  <c r="CH101" i="1"/>
  <c r="CG101" i="1"/>
  <c r="CE101" i="1"/>
  <c r="BY101" i="1"/>
  <c r="CF101" i="1" s="1"/>
  <c r="BW101" i="1"/>
  <c r="CY101" i="1" s="1"/>
  <c r="BV101" i="1"/>
  <c r="CX101" i="1" s="1"/>
  <c r="BU101" i="1"/>
  <c r="CW101" i="1" s="1"/>
  <c r="BT101" i="1"/>
  <c r="CV101" i="1" s="1"/>
  <c r="BS101" i="1"/>
  <c r="CU101" i="1" s="1"/>
  <c r="BR101" i="1"/>
  <c r="BQ101" i="1"/>
  <c r="CS101" i="1" s="1"/>
  <c r="BK101" i="1"/>
  <c r="BD101" i="1"/>
  <c r="CT101" i="1" s="1"/>
  <c r="AW101" i="1"/>
  <c r="AI101" i="1"/>
  <c r="U101" i="1"/>
  <c r="E101" i="1"/>
  <c r="C101" i="1"/>
  <c r="B101" i="1"/>
  <c r="A101" i="1"/>
  <c r="CZ100" i="1"/>
  <c r="CS100" i="1"/>
  <c r="CR100" i="1"/>
  <c r="CQ100" i="1"/>
  <c r="CP100" i="1"/>
  <c r="CO100" i="1"/>
  <c r="CN100" i="1"/>
  <c r="CM100" i="1"/>
  <c r="CL100" i="1"/>
  <c r="CK100" i="1"/>
  <c r="CJ100" i="1"/>
  <c r="CI100" i="1"/>
  <c r="CW100" i="1" s="1"/>
  <c r="CH100" i="1"/>
  <c r="CG100" i="1"/>
  <c r="CE100" i="1"/>
  <c r="BY100" i="1"/>
  <c r="CF100" i="1" s="1"/>
  <c r="E100" i="1" s="1"/>
  <c r="BW100" i="1"/>
  <c r="BV100" i="1"/>
  <c r="CX100" i="1" s="1"/>
  <c r="BU100" i="1"/>
  <c r="BT100" i="1"/>
  <c r="CV100" i="1" s="1"/>
  <c r="BS100" i="1"/>
  <c r="BR100" i="1"/>
  <c r="BQ100" i="1"/>
  <c r="BK100" i="1"/>
  <c r="BD100" i="1"/>
  <c r="AW100" i="1"/>
  <c r="AI100" i="1"/>
  <c r="D100" i="1" s="1"/>
  <c r="U100" i="1"/>
  <c r="C100" i="1"/>
  <c r="B100" i="1"/>
  <c r="A100" i="1"/>
  <c r="CZ99" i="1"/>
  <c r="CR99" i="1"/>
  <c r="CQ99" i="1"/>
  <c r="CP99" i="1"/>
  <c r="CO99" i="1"/>
  <c r="CN99" i="1"/>
  <c r="CL99" i="1"/>
  <c r="CK99" i="1"/>
  <c r="CJ99" i="1"/>
  <c r="CI99" i="1"/>
  <c r="CH99" i="1"/>
  <c r="CG99" i="1"/>
  <c r="CE99" i="1"/>
  <c r="BY99" i="1"/>
  <c r="CF99" i="1" s="1"/>
  <c r="BW99" i="1"/>
  <c r="CY99" i="1" s="1"/>
  <c r="BV99" i="1"/>
  <c r="CX99" i="1" s="1"/>
  <c r="BU99" i="1"/>
  <c r="CW99" i="1" s="1"/>
  <c r="BT99" i="1"/>
  <c r="CV99" i="1" s="1"/>
  <c r="BS99" i="1"/>
  <c r="CU99" i="1" s="1"/>
  <c r="BR99" i="1"/>
  <c r="BQ99" i="1"/>
  <c r="CS99" i="1" s="1"/>
  <c r="BK99" i="1"/>
  <c r="BD99" i="1"/>
  <c r="CT99" i="1" s="1"/>
  <c r="AW99" i="1"/>
  <c r="AI99" i="1"/>
  <c r="U99" i="1"/>
  <c r="E99" i="1"/>
  <c r="C99" i="1"/>
  <c r="B99" i="1"/>
  <c r="A99" i="1"/>
  <c r="CZ98" i="1"/>
  <c r="CY98" i="1"/>
  <c r="CW98" i="1"/>
  <c r="CR98" i="1"/>
  <c r="CQ98" i="1"/>
  <c r="CP98" i="1"/>
  <c r="CO98" i="1"/>
  <c r="CN98" i="1"/>
  <c r="CL98" i="1"/>
  <c r="CJ98" i="1"/>
  <c r="CI98" i="1"/>
  <c r="CH98" i="1"/>
  <c r="CG98" i="1"/>
  <c r="CF98" i="1"/>
  <c r="CE98" i="1"/>
  <c r="BY98" i="1"/>
  <c r="BV98" i="1"/>
  <c r="BU98" i="1"/>
  <c r="BT98" i="1"/>
  <c r="BS98" i="1"/>
  <c r="CU98" i="1" s="1"/>
  <c r="BR98" i="1"/>
  <c r="BQ98" i="1"/>
  <c r="CS98" i="1" s="1"/>
  <c r="BK98" i="1"/>
  <c r="BD98" i="1"/>
  <c r="CT98" i="1" s="1"/>
  <c r="AW98" i="1"/>
  <c r="AI98" i="1"/>
  <c r="D98" i="1" s="1"/>
  <c r="U98" i="1"/>
  <c r="E98" i="1"/>
  <c r="C98" i="1"/>
  <c r="B98" i="1"/>
  <c r="A98" i="1"/>
  <c r="CZ97" i="1"/>
  <c r="CY97" i="1"/>
  <c r="CR97" i="1"/>
  <c r="CQ97" i="1"/>
  <c r="CP97" i="1"/>
  <c r="CO97" i="1"/>
  <c r="CN97" i="1"/>
  <c r="CL97" i="1"/>
  <c r="CJ97" i="1"/>
  <c r="CJ92" i="1" s="1"/>
  <c r="CJ26" i="1" s="1"/>
  <c r="CI97" i="1"/>
  <c r="CH97" i="1"/>
  <c r="CH92" i="1" s="1"/>
  <c r="CH26" i="1" s="1"/>
  <c r="CG97" i="1"/>
  <c r="CF97" i="1"/>
  <c r="CE97" i="1"/>
  <c r="BY97" i="1"/>
  <c r="BV97" i="1"/>
  <c r="BU97" i="1"/>
  <c r="CW97" i="1" s="1"/>
  <c r="BT97" i="1"/>
  <c r="BS97" i="1"/>
  <c r="CU97" i="1" s="1"/>
  <c r="BR97" i="1"/>
  <c r="BQ97" i="1"/>
  <c r="CS97" i="1" s="1"/>
  <c r="BK97" i="1"/>
  <c r="BD97" i="1"/>
  <c r="AW97" i="1"/>
  <c r="AI97" i="1"/>
  <c r="D97" i="1" s="1"/>
  <c r="U97" i="1"/>
  <c r="E97" i="1"/>
  <c r="C97" i="1"/>
  <c r="B97" i="1"/>
  <c r="A97" i="1"/>
  <c r="CZ96" i="1"/>
  <c r="CS96" i="1"/>
  <c r="CR96" i="1"/>
  <c r="CQ96" i="1"/>
  <c r="CP96" i="1"/>
  <c r="CO96" i="1"/>
  <c r="CN96" i="1"/>
  <c r="CM96" i="1"/>
  <c r="CL96" i="1"/>
  <c r="CK96" i="1"/>
  <c r="CJ96" i="1"/>
  <c r="CI96" i="1"/>
  <c r="CW96" i="1" s="1"/>
  <c r="CH96" i="1"/>
  <c r="CG96" i="1"/>
  <c r="CE96" i="1"/>
  <c r="BY96" i="1"/>
  <c r="CF96" i="1" s="1"/>
  <c r="E96" i="1" s="1"/>
  <c r="BW96" i="1"/>
  <c r="BV96" i="1"/>
  <c r="CX96" i="1" s="1"/>
  <c r="BU96" i="1"/>
  <c r="BT96" i="1"/>
  <c r="CV96" i="1" s="1"/>
  <c r="BS96" i="1"/>
  <c r="BR96" i="1"/>
  <c r="BQ96" i="1"/>
  <c r="BK96" i="1"/>
  <c r="BD96" i="1"/>
  <c r="AW96" i="1"/>
  <c r="AI96" i="1"/>
  <c r="U96" i="1"/>
  <c r="C96" i="1"/>
  <c r="B96" i="1"/>
  <c r="A96" i="1"/>
  <c r="CZ95" i="1"/>
  <c r="CY95" i="1"/>
  <c r="CU95" i="1"/>
  <c r="CR95" i="1"/>
  <c r="CQ95" i="1"/>
  <c r="CP95" i="1"/>
  <c r="CO95" i="1"/>
  <c r="CN95" i="1"/>
  <c r="CL95" i="1"/>
  <c r="CK95" i="1"/>
  <c r="CJ95" i="1"/>
  <c r="CI95" i="1"/>
  <c r="CH95" i="1"/>
  <c r="CG95" i="1"/>
  <c r="CF95" i="1"/>
  <c r="CE95" i="1"/>
  <c r="BY95" i="1"/>
  <c r="BV95" i="1"/>
  <c r="CX95" i="1" s="1"/>
  <c r="BU95" i="1"/>
  <c r="BT95" i="1"/>
  <c r="CV95" i="1" s="1"/>
  <c r="BS95" i="1"/>
  <c r="BR95" i="1"/>
  <c r="BQ95" i="1"/>
  <c r="BK95" i="1"/>
  <c r="BD95" i="1"/>
  <c r="CT95" i="1" s="1"/>
  <c r="AW95" i="1"/>
  <c r="AI95" i="1"/>
  <c r="U95" i="1"/>
  <c r="CM95" i="1" s="1"/>
  <c r="D95" i="1"/>
  <c r="C95" i="1"/>
  <c r="B95" i="1"/>
  <c r="A95" i="1"/>
  <c r="CZ94" i="1"/>
  <c r="CV94" i="1"/>
  <c r="CR94" i="1"/>
  <c r="CQ94" i="1"/>
  <c r="CP94" i="1"/>
  <c r="CO94" i="1"/>
  <c r="CN94" i="1"/>
  <c r="CL94" i="1"/>
  <c r="CK94" i="1"/>
  <c r="CJ94" i="1"/>
  <c r="CI94" i="1"/>
  <c r="CH94" i="1"/>
  <c r="CG94" i="1"/>
  <c r="CE94" i="1"/>
  <c r="BY94" i="1"/>
  <c r="CF94" i="1" s="1"/>
  <c r="E94" i="1" s="1"/>
  <c r="BW94" i="1"/>
  <c r="CY94" i="1" s="1"/>
  <c r="BV94" i="1"/>
  <c r="CX94" i="1" s="1"/>
  <c r="BU94" i="1"/>
  <c r="CW94" i="1" s="1"/>
  <c r="BT94" i="1"/>
  <c r="BS94" i="1"/>
  <c r="CU94" i="1" s="1"/>
  <c r="BR94" i="1"/>
  <c r="CT94" i="1" s="1"/>
  <c r="BQ94" i="1"/>
  <c r="CS94" i="1" s="1"/>
  <c r="BK94" i="1"/>
  <c r="BD94" i="1"/>
  <c r="AW94" i="1"/>
  <c r="AI94" i="1"/>
  <c r="U94" i="1"/>
  <c r="CM94" i="1" s="1"/>
  <c r="D94" i="1"/>
  <c r="C94" i="1"/>
  <c r="B94" i="1"/>
  <c r="A94" i="1"/>
  <c r="CZ93" i="1"/>
  <c r="CV93" i="1"/>
  <c r="CR93" i="1"/>
  <c r="CQ93" i="1"/>
  <c r="CP93" i="1"/>
  <c r="CO93" i="1"/>
  <c r="CN93" i="1"/>
  <c r="CL93" i="1"/>
  <c r="CK93" i="1"/>
  <c r="CJ93" i="1"/>
  <c r="CI93" i="1"/>
  <c r="CH93" i="1"/>
  <c r="CG93" i="1"/>
  <c r="CF93" i="1"/>
  <c r="CE93" i="1"/>
  <c r="BY93" i="1"/>
  <c r="BW93" i="1"/>
  <c r="CY93" i="1" s="1"/>
  <c r="BV93" i="1"/>
  <c r="CX93" i="1" s="1"/>
  <c r="BU93" i="1"/>
  <c r="CW93" i="1" s="1"/>
  <c r="BT93" i="1"/>
  <c r="BS93" i="1"/>
  <c r="CU93" i="1" s="1"/>
  <c r="BR93" i="1"/>
  <c r="CT93" i="1" s="1"/>
  <c r="BQ93" i="1"/>
  <c r="CS93" i="1" s="1"/>
  <c r="BK93" i="1"/>
  <c r="BD93" i="1"/>
  <c r="AW93" i="1"/>
  <c r="AI93" i="1"/>
  <c r="U93" i="1"/>
  <c r="D93" i="1"/>
  <c r="C93" i="1"/>
  <c r="B93" i="1"/>
  <c r="A93" i="1"/>
  <c r="CZ92" i="1"/>
  <c r="CF92" i="1"/>
  <c r="CF26" i="1" s="1"/>
  <c r="CD92" i="1"/>
  <c r="CC92" i="1"/>
  <c r="CB92" i="1"/>
  <c r="CA92" i="1"/>
  <c r="BZ92" i="1"/>
  <c r="BX92" i="1"/>
  <c r="BX26" i="1" s="1"/>
  <c r="BP92" i="1"/>
  <c r="BP26" i="1" s="1"/>
  <c r="BO92" i="1"/>
  <c r="BN92" i="1"/>
  <c r="BN26" i="1" s="1"/>
  <c r="BM92" i="1"/>
  <c r="BL92" i="1"/>
  <c r="BL26" i="1" s="1"/>
  <c r="BI92" i="1"/>
  <c r="BH92" i="1"/>
  <c r="BG92" i="1"/>
  <c r="BF92" i="1"/>
  <c r="BE92" i="1"/>
  <c r="BC92" i="1"/>
  <c r="BB92" i="1"/>
  <c r="BA92" i="1"/>
  <c r="AZ92" i="1"/>
  <c r="AY92" i="1"/>
  <c r="AX92" i="1"/>
  <c r="AV92" i="1"/>
  <c r="AV26" i="1" s="1"/>
  <c r="AU92" i="1"/>
  <c r="AT92" i="1"/>
  <c r="AT26" i="1" s="1"/>
  <c r="AS92" i="1"/>
  <c r="AR92" i="1"/>
  <c r="AR26" i="1" s="1"/>
  <c r="AQ92" i="1"/>
  <c r="AP92" i="1"/>
  <c r="AP26" i="1" s="1"/>
  <c r="AO92" i="1"/>
  <c r="AN92" i="1"/>
  <c r="CR92" i="1" s="1"/>
  <c r="AM92" i="1"/>
  <c r="AL92" i="1"/>
  <c r="AL26" i="1" s="1"/>
  <c r="AK92" i="1"/>
  <c r="AJ92" i="1"/>
  <c r="AJ26" i="1" s="1"/>
  <c r="AH92" i="1"/>
  <c r="AG92" i="1"/>
  <c r="AF92" i="1"/>
  <c r="AE92" i="1"/>
  <c r="AD92" i="1"/>
  <c r="AC92" i="1"/>
  <c r="AB92" i="1"/>
  <c r="AA92" i="1"/>
  <c r="Z92" i="1"/>
  <c r="Y92" i="1"/>
  <c r="CQ92" i="1" s="1"/>
  <c r="X92" i="1"/>
  <c r="W92" i="1"/>
  <c r="CO92" i="1" s="1"/>
  <c r="V92" i="1"/>
  <c r="T92" i="1"/>
  <c r="S92" i="1"/>
  <c r="R92" i="1"/>
  <c r="R26" i="1" s="1"/>
  <c r="Q92" i="1"/>
  <c r="P92" i="1"/>
  <c r="P26" i="1" s="1"/>
  <c r="O92" i="1"/>
  <c r="N92" i="1"/>
  <c r="N26" i="1" s="1"/>
  <c r="M92" i="1"/>
  <c r="L92" i="1"/>
  <c r="L26" i="1" s="1"/>
  <c r="K92" i="1"/>
  <c r="J92" i="1"/>
  <c r="J26" i="1" s="1"/>
  <c r="I92" i="1"/>
  <c r="H92" i="1"/>
  <c r="H26" i="1" s="1"/>
  <c r="G92" i="1"/>
  <c r="F92" i="1"/>
  <c r="F26" i="1" s="1"/>
  <c r="C92" i="1"/>
  <c r="B92" i="1"/>
  <c r="A92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91" i="1"/>
  <c r="B91" i="1"/>
  <c r="A91" i="1"/>
  <c r="CZ90" i="1"/>
  <c r="CR90" i="1"/>
  <c r="CQ90" i="1"/>
  <c r="CP90" i="1"/>
  <c r="CO90" i="1"/>
  <c r="CN90" i="1"/>
  <c r="CL90" i="1"/>
  <c r="CK90" i="1"/>
  <c r="CJ90" i="1"/>
  <c r="CX90" i="1" s="1"/>
  <c r="CI90" i="1"/>
  <c r="CW90" i="1" s="1"/>
  <c r="CH90" i="1"/>
  <c r="CG90" i="1"/>
  <c r="CF90" i="1"/>
  <c r="CE90" i="1"/>
  <c r="CS90" i="1" s="1"/>
  <c r="BW90" i="1"/>
  <c r="CY90" i="1" s="1"/>
  <c r="BV90" i="1"/>
  <c r="BT90" i="1"/>
  <c r="CV90" i="1" s="1"/>
  <c r="BS90" i="1"/>
  <c r="CU90" i="1" s="1"/>
  <c r="BR90" i="1"/>
  <c r="BK90" i="1"/>
  <c r="BD90" i="1"/>
  <c r="CT90" i="1" s="1"/>
  <c r="AW90" i="1"/>
  <c r="CM90" i="1" s="1"/>
  <c r="E90" i="1"/>
  <c r="D90" i="1"/>
  <c r="C90" i="1"/>
  <c r="B90" i="1"/>
  <c r="A90" i="1"/>
  <c r="CZ89" i="1"/>
  <c r="CY89" i="1"/>
  <c r="CU89" i="1"/>
  <c r="CR89" i="1"/>
  <c r="CQ89" i="1"/>
  <c r="CP89" i="1"/>
  <c r="CO89" i="1"/>
  <c r="CN89" i="1"/>
  <c r="CL89" i="1"/>
  <c r="CK89" i="1"/>
  <c r="CJ89" i="1"/>
  <c r="CI89" i="1"/>
  <c r="CW89" i="1" s="1"/>
  <c r="CH89" i="1"/>
  <c r="CG89" i="1"/>
  <c r="CF89" i="1"/>
  <c r="CE89" i="1"/>
  <c r="E89" i="1" s="1"/>
  <c r="BW89" i="1"/>
  <c r="BV89" i="1"/>
  <c r="CX89" i="1" s="1"/>
  <c r="BT89" i="1"/>
  <c r="CV89" i="1" s="1"/>
  <c r="BS89" i="1"/>
  <c r="BR89" i="1"/>
  <c r="BK89" i="1"/>
  <c r="BD89" i="1"/>
  <c r="CT89" i="1" s="1"/>
  <c r="AW89" i="1"/>
  <c r="CM89" i="1" s="1"/>
  <c r="D89" i="1"/>
  <c r="C89" i="1"/>
  <c r="B89" i="1"/>
  <c r="A89" i="1"/>
  <c r="CZ88" i="1"/>
  <c r="CV88" i="1"/>
  <c r="CR88" i="1"/>
  <c r="CQ88" i="1"/>
  <c r="CP88" i="1"/>
  <c r="CO88" i="1"/>
  <c r="CN88" i="1"/>
  <c r="CL88" i="1"/>
  <c r="CK88" i="1"/>
  <c r="CJ88" i="1"/>
  <c r="CX88" i="1" s="1"/>
  <c r="CI88" i="1"/>
  <c r="CH88" i="1"/>
  <c r="CG88" i="1"/>
  <c r="CF88" i="1"/>
  <c r="CE88" i="1"/>
  <c r="BW88" i="1"/>
  <c r="CY88" i="1" s="1"/>
  <c r="BV88" i="1"/>
  <c r="BU88" i="1"/>
  <c r="CW88" i="1" s="1"/>
  <c r="BT88" i="1"/>
  <c r="BS88" i="1"/>
  <c r="CU88" i="1" s="1"/>
  <c r="BR88" i="1"/>
  <c r="BQ88" i="1"/>
  <c r="CS88" i="1" s="1"/>
  <c r="BD88" i="1"/>
  <c r="AW88" i="1"/>
  <c r="CM88" i="1" s="1"/>
  <c r="D88" i="1"/>
  <c r="C88" i="1"/>
  <c r="B88" i="1"/>
  <c r="A88" i="1"/>
  <c r="CZ87" i="1"/>
  <c r="CV87" i="1"/>
  <c r="CR87" i="1"/>
  <c r="CQ87" i="1"/>
  <c r="CP87" i="1"/>
  <c r="CO87" i="1"/>
  <c r="CN87" i="1"/>
  <c r="CL87" i="1"/>
  <c r="CK87" i="1"/>
  <c r="CJ87" i="1"/>
  <c r="CX87" i="1" s="1"/>
  <c r="CI87" i="1"/>
  <c r="CH87" i="1"/>
  <c r="CG87" i="1"/>
  <c r="CF87" i="1"/>
  <c r="CE87" i="1"/>
  <c r="BW87" i="1"/>
  <c r="CY87" i="1" s="1"/>
  <c r="BV87" i="1"/>
  <c r="BU87" i="1"/>
  <c r="CW87" i="1" s="1"/>
  <c r="BT87" i="1"/>
  <c r="BS87" i="1"/>
  <c r="CU87" i="1" s="1"/>
  <c r="BR87" i="1"/>
  <c r="BQ87" i="1"/>
  <c r="CS87" i="1" s="1"/>
  <c r="BD87" i="1"/>
  <c r="AW87" i="1"/>
  <c r="CM87" i="1" s="1"/>
  <c r="D87" i="1"/>
  <c r="C87" i="1"/>
  <c r="B87" i="1"/>
  <c r="A87" i="1"/>
  <c r="CZ86" i="1"/>
  <c r="CV86" i="1"/>
  <c r="CR86" i="1"/>
  <c r="CQ86" i="1"/>
  <c r="CP86" i="1"/>
  <c r="CO86" i="1"/>
  <c r="CN86" i="1"/>
  <c r="CL86" i="1"/>
  <c r="CK86" i="1"/>
  <c r="CJ86" i="1"/>
  <c r="CX86" i="1" s="1"/>
  <c r="CI86" i="1"/>
  <c r="CH86" i="1"/>
  <c r="CG86" i="1"/>
  <c r="CF86" i="1"/>
  <c r="CE86" i="1"/>
  <c r="BW86" i="1"/>
  <c r="CY86" i="1" s="1"/>
  <c r="BV86" i="1"/>
  <c r="BU86" i="1"/>
  <c r="CW86" i="1" s="1"/>
  <c r="BT86" i="1"/>
  <c r="BS86" i="1"/>
  <c r="CU86" i="1" s="1"/>
  <c r="BR86" i="1"/>
  <c r="BQ86" i="1"/>
  <c r="CS86" i="1" s="1"/>
  <c r="BD86" i="1"/>
  <c r="AW86" i="1"/>
  <c r="CM86" i="1" s="1"/>
  <c r="D86" i="1"/>
  <c r="C86" i="1"/>
  <c r="B86" i="1"/>
  <c r="A86" i="1"/>
  <c r="CZ85" i="1"/>
  <c r="CV85" i="1"/>
  <c r="CR85" i="1"/>
  <c r="CQ85" i="1"/>
  <c r="CP85" i="1"/>
  <c r="CO85" i="1"/>
  <c r="CN85" i="1"/>
  <c r="CL85" i="1"/>
  <c r="CK85" i="1"/>
  <c r="CJ85" i="1"/>
  <c r="CX85" i="1" s="1"/>
  <c r="CI85" i="1"/>
  <c r="CH85" i="1"/>
  <c r="CG85" i="1"/>
  <c r="CF85" i="1"/>
  <c r="CE85" i="1"/>
  <c r="BW85" i="1"/>
  <c r="CY85" i="1" s="1"/>
  <c r="BV85" i="1"/>
  <c r="BU85" i="1"/>
  <c r="CW85" i="1" s="1"/>
  <c r="BT85" i="1"/>
  <c r="BS85" i="1"/>
  <c r="CU85" i="1" s="1"/>
  <c r="BR85" i="1"/>
  <c r="BQ85" i="1"/>
  <c r="CS85" i="1" s="1"/>
  <c r="BD85" i="1"/>
  <c r="AW85" i="1"/>
  <c r="CM85" i="1" s="1"/>
  <c r="D85" i="1"/>
  <c r="C85" i="1"/>
  <c r="B85" i="1"/>
  <c r="A85" i="1"/>
  <c r="CZ84" i="1"/>
  <c r="CV84" i="1"/>
  <c r="CR84" i="1"/>
  <c r="CR79" i="1" s="1"/>
  <c r="CQ84" i="1"/>
  <c r="CP84" i="1"/>
  <c r="CO84" i="1"/>
  <c r="CN84" i="1"/>
  <c r="CN79" i="1" s="1"/>
  <c r="CL84" i="1"/>
  <c r="CK84" i="1"/>
  <c r="CJ84" i="1"/>
  <c r="CX84" i="1" s="1"/>
  <c r="CI84" i="1"/>
  <c r="CH84" i="1"/>
  <c r="CG84" i="1"/>
  <c r="CF84" i="1"/>
  <c r="CE84" i="1"/>
  <c r="BW84" i="1"/>
  <c r="CY84" i="1" s="1"/>
  <c r="BV84" i="1"/>
  <c r="BU84" i="1"/>
  <c r="CW84" i="1" s="1"/>
  <c r="BT84" i="1"/>
  <c r="BS84" i="1"/>
  <c r="CU84" i="1" s="1"/>
  <c r="BR84" i="1"/>
  <c r="BQ84" i="1"/>
  <c r="CS84" i="1" s="1"/>
  <c r="BD84" i="1"/>
  <c r="AW84" i="1"/>
  <c r="CM84" i="1" s="1"/>
  <c r="D84" i="1"/>
  <c r="C84" i="1"/>
  <c r="B84" i="1"/>
  <c r="A84" i="1"/>
  <c r="CZ83" i="1"/>
  <c r="CY83" i="1"/>
  <c r="CR83" i="1"/>
  <c r="CQ83" i="1"/>
  <c r="CP83" i="1"/>
  <c r="CO83" i="1"/>
  <c r="CN83" i="1"/>
  <c r="CL83" i="1"/>
  <c r="CJ83" i="1"/>
  <c r="CI83" i="1"/>
  <c r="CI79" i="1" s="1"/>
  <c r="CI24" i="1" s="1"/>
  <c r="CH83" i="1"/>
  <c r="CG83" i="1"/>
  <c r="CF83" i="1"/>
  <c r="CE83" i="1"/>
  <c r="BY83" i="1"/>
  <c r="BV83" i="1"/>
  <c r="CX83" i="1" s="1"/>
  <c r="BU83" i="1"/>
  <c r="BT83" i="1"/>
  <c r="CV83" i="1" s="1"/>
  <c r="BS83" i="1"/>
  <c r="BR83" i="1"/>
  <c r="CT83" i="1" s="1"/>
  <c r="BQ83" i="1"/>
  <c r="BK83" i="1"/>
  <c r="BD83" i="1"/>
  <c r="AW83" i="1"/>
  <c r="AI83" i="1"/>
  <c r="U83" i="1"/>
  <c r="C83" i="1"/>
  <c r="B83" i="1"/>
  <c r="A83" i="1"/>
  <c r="CZ82" i="1"/>
  <c r="CR82" i="1"/>
  <c r="CQ82" i="1"/>
  <c r="CP82" i="1"/>
  <c r="CO82" i="1"/>
  <c r="CN82" i="1"/>
  <c r="CL82" i="1"/>
  <c r="CK82" i="1"/>
  <c r="CJ82" i="1"/>
  <c r="CI82" i="1"/>
  <c r="CH82" i="1"/>
  <c r="CH79" i="1" s="1"/>
  <c r="CH24" i="1" s="1"/>
  <c r="CG82" i="1"/>
  <c r="CE82" i="1"/>
  <c r="BY82" i="1"/>
  <c r="BY79" i="1" s="1"/>
  <c r="BY24" i="1" s="1"/>
  <c r="BW82" i="1"/>
  <c r="CY82" i="1" s="1"/>
  <c r="BV82" i="1"/>
  <c r="CX82" i="1" s="1"/>
  <c r="BU82" i="1"/>
  <c r="CW82" i="1" s="1"/>
  <c r="BT82" i="1"/>
  <c r="CV82" i="1" s="1"/>
  <c r="BS82" i="1"/>
  <c r="CU82" i="1" s="1"/>
  <c r="BR82" i="1"/>
  <c r="BQ82" i="1"/>
  <c r="CS82" i="1" s="1"/>
  <c r="BK82" i="1"/>
  <c r="BD82" i="1"/>
  <c r="AW82" i="1"/>
  <c r="AW79" i="1" s="1"/>
  <c r="AW24" i="1" s="1"/>
  <c r="AI82" i="1"/>
  <c r="U82" i="1"/>
  <c r="C82" i="1"/>
  <c r="B82" i="1"/>
  <c r="A82" i="1"/>
  <c r="CZ81" i="1"/>
  <c r="CW81" i="1"/>
  <c r="CV81" i="1"/>
  <c r="CU81" i="1"/>
  <c r="CR81" i="1"/>
  <c r="CQ81" i="1"/>
  <c r="CP81" i="1"/>
  <c r="CO81" i="1"/>
  <c r="CN81" i="1"/>
  <c r="CL81" i="1"/>
  <c r="CK81" i="1"/>
  <c r="CJ81" i="1"/>
  <c r="CH81" i="1"/>
  <c r="CF81" i="1"/>
  <c r="CE81" i="1"/>
  <c r="BY81" i="1"/>
  <c r="BW81" i="1"/>
  <c r="CY81" i="1" s="1"/>
  <c r="BV81" i="1"/>
  <c r="BT81" i="1"/>
  <c r="BR81" i="1"/>
  <c r="BQ81" i="1"/>
  <c r="CS81" i="1" s="1"/>
  <c r="BK81" i="1"/>
  <c r="BF81" i="1"/>
  <c r="BD81" i="1"/>
  <c r="AW81" i="1"/>
  <c r="AI81" i="1"/>
  <c r="D81" i="1" s="1"/>
  <c r="U81" i="1"/>
  <c r="E81" i="1"/>
  <c r="C81" i="1"/>
  <c r="B81" i="1"/>
  <c r="A81" i="1"/>
  <c r="CZ80" i="1"/>
  <c r="CW80" i="1"/>
  <c r="CR80" i="1"/>
  <c r="CQ80" i="1"/>
  <c r="CQ79" i="1" s="1"/>
  <c r="CP80" i="1"/>
  <c r="CO80" i="1"/>
  <c r="CO79" i="1" s="1"/>
  <c r="CN80" i="1"/>
  <c r="CL80" i="1"/>
  <c r="CK80" i="1"/>
  <c r="CJ80" i="1"/>
  <c r="CI80" i="1"/>
  <c r="CH80" i="1"/>
  <c r="CG80" i="1"/>
  <c r="CU80" i="1" s="1"/>
  <c r="CF80" i="1"/>
  <c r="CE80" i="1"/>
  <c r="BY80" i="1"/>
  <c r="BW80" i="1"/>
  <c r="CY80" i="1" s="1"/>
  <c r="BV80" i="1"/>
  <c r="CX80" i="1" s="1"/>
  <c r="BT80" i="1"/>
  <c r="BS80" i="1"/>
  <c r="BR80" i="1"/>
  <c r="BQ80" i="1"/>
  <c r="BK80" i="1"/>
  <c r="BD80" i="1"/>
  <c r="AW80" i="1"/>
  <c r="AI80" i="1"/>
  <c r="U80" i="1"/>
  <c r="D80" i="1" s="1"/>
  <c r="C80" i="1"/>
  <c r="B80" i="1"/>
  <c r="A80" i="1"/>
  <c r="CZ79" i="1"/>
  <c r="CP79" i="1"/>
  <c r="CK79" i="1"/>
  <c r="CG79" i="1"/>
  <c r="CD79" i="1"/>
  <c r="CC79" i="1"/>
  <c r="CB79" i="1"/>
  <c r="CA79" i="1"/>
  <c r="BZ79" i="1"/>
  <c r="BX79" i="1"/>
  <c r="BU79" i="1"/>
  <c r="BS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C79" i="1"/>
  <c r="BB79" i="1"/>
  <c r="BA79" i="1"/>
  <c r="AZ79" i="1"/>
  <c r="AY79" i="1"/>
  <c r="AX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C79" i="1"/>
  <c r="B79" i="1"/>
  <c r="A79" i="1"/>
  <c r="CZ78" i="1"/>
  <c r="CR78" i="1"/>
  <c r="CQ78" i="1"/>
  <c r="CP78" i="1"/>
  <c r="CO78" i="1"/>
  <c r="CN78" i="1"/>
  <c r="CL78" i="1"/>
  <c r="CK78" i="1"/>
  <c r="CJ78" i="1"/>
  <c r="CI78" i="1"/>
  <c r="CH78" i="1"/>
  <c r="CG78" i="1"/>
  <c r="CE78" i="1"/>
  <c r="CE77" i="1" s="1"/>
  <c r="CE75" i="1" s="1"/>
  <c r="BY78" i="1"/>
  <c r="CF78" i="1" s="1"/>
  <c r="CF77" i="1" s="1"/>
  <c r="CF75" i="1" s="1"/>
  <c r="BW78" i="1"/>
  <c r="BW77" i="1" s="1"/>
  <c r="BW75" i="1" s="1"/>
  <c r="BV78" i="1"/>
  <c r="CX78" i="1" s="1"/>
  <c r="BU78" i="1"/>
  <c r="CW78" i="1" s="1"/>
  <c r="BT78" i="1"/>
  <c r="CV78" i="1" s="1"/>
  <c r="BS78" i="1"/>
  <c r="BS77" i="1" s="1"/>
  <c r="BS75" i="1" s="1"/>
  <c r="BR78" i="1"/>
  <c r="BQ78" i="1"/>
  <c r="CS78" i="1" s="1"/>
  <c r="BK78" i="1"/>
  <c r="BD78" i="1"/>
  <c r="AW78" i="1"/>
  <c r="AI78" i="1"/>
  <c r="D78" i="1" s="1"/>
  <c r="D77" i="1" s="1"/>
  <c r="D75" i="1" s="1"/>
  <c r="D23" i="1" s="1"/>
  <c r="U78" i="1"/>
  <c r="E78" i="1"/>
  <c r="C78" i="1"/>
  <c r="B78" i="1"/>
  <c r="A78" i="1"/>
  <c r="CZ77" i="1"/>
  <c r="CK77" i="1"/>
  <c r="CJ77" i="1"/>
  <c r="CI77" i="1"/>
  <c r="CH77" i="1"/>
  <c r="CG77" i="1"/>
  <c r="CD77" i="1"/>
  <c r="CC77" i="1"/>
  <c r="CB77" i="1"/>
  <c r="CA77" i="1"/>
  <c r="BZ77" i="1"/>
  <c r="BY77" i="1"/>
  <c r="BX77" i="1"/>
  <c r="BV77" i="1"/>
  <c r="BT77" i="1"/>
  <c r="BR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CY77" i="1" s="1"/>
  <c r="AF77" i="1"/>
  <c r="CX77" i="1" s="1"/>
  <c r="AE77" i="1"/>
  <c r="AD77" i="1"/>
  <c r="CV77" i="1" s="1"/>
  <c r="AC77" i="1"/>
  <c r="CU77" i="1" s="1"/>
  <c r="AB77" i="1"/>
  <c r="AA77" i="1"/>
  <c r="Z77" i="1"/>
  <c r="CR77" i="1" s="1"/>
  <c r="Y77" i="1"/>
  <c r="CQ77" i="1" s="1"/>
  <c r="X77" i="1"/>
  <c r="CP77" i="1" s="1"/>
  <c r="W77" i="1"/>
  <c r="CO77" i="1" s="1"/>
  <c r="V77" i="1"/>
  <c r="CN77" i="1" s="1"/>
  <c r="U77" i="1"/>
  <c r="CM77" i="1" s="1"/>
  <c r="T77" i="1"/>
  <c r="CL77" i="1" s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C77" i="1"/>
  <c r="B77" i="1"/>
  <c r="A77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76" i="1"/>
  <c r="B76" i="1"/>
  <c r="A76" i="1"/>
  <c r="CZ75" i="1"/>
  <c r="CK75" i="1"/>
  <c r="CJ75" i="1"/>
  <c r="CI75" i="1"/>
  <c r="CH75" i="1"/>
  <c r="CG75" i="1"/>
  <c r="CD75" i="1"/>
  <c r="CC75" i="1"/>
  <c r="CB75" i="1"/>
  <c r="CA75" i="1"/>
  <c r="BZ75" i="1"/>
  <c r="BY75" i="1"/>
  <c r="BX75" i="1"/>
  <c r="BV75" i="1"/>
  <c r="BT75" i="1"/>
  <c r="BR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CY75" i="1" s="1"/>
  <c r="AF75" i="1"/>
  <c r="CX75" i="1" s="1"/>
  <c r="AE75" i="1"/>
  <c r="AD75" i="1"/>
  <c r="CV75" i="1" s="1"/>
  <c r="AC75" i="1"/>
  <c r="CU75" i="1" s="1"/>
  <c r="AB75" i="1"/>
  <c r="AA75" i="1"/>
  <c r="Z75" i="1"/>
  <c r="CR75" i="1" s="1"/>
  <c r="Y75" i="1"/>
  <c r="CQ75" i="1" s="1"/>
  <c r="X75" i="1"/>
  <c r="CP75" i="1" s="1"/>
  <c r="W75" i="1"/>
  <c r="CO75" i="1" s="1"/>
  <c r="V75" i="1"/>
  <c r="CN75" i="1" s="1"/>
  <c r="U75" i="1"/>
  <c r="CM75" i="1" s="1"/>
  <c r="T75" i="1"/>
  <c r="CL75" i="1" s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C75" i="1"/>
  <c r="B75" i="1"/>
  <c r="A75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74" i="1"/>
  <c r="B74" i="1"/>
  <c r="A74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73" i="1"/>
  <c r="B73" i="1"/>
  <c r="A73" i="1"/>
  <c r="CZ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C13" i="1" s="1"/>
  <c r="BB72" i="1"/>
  <c r="BA72" i="1"/>
  <c r="BA13" i="1" s="1"/>
  <c r="AZ72" i="1"/>
  <c r="AY72" i="1"/>
  <c r="AY13" i="1" s="1"/>
  <c r="AX72" i="1"/>
  <c r="AW72" i="1"/>
  <c r="AV72" i="1"/>
  <c r="AU72" i="1"/>
  <c r="AU13" i="1" s="1"/>
  <c r="AT72" i="1"/>
  <c r="AS72" i="1"/>
  <c r="AS13" i="1" s="1"/>
  <c r="AR72" i="1"/>
  <c r="AQ72" i="1"/>
  <c r="AQ13" i="1" s="1"/>
  <c r="AP72" i="1"/>
  <c r="AO72" i="1"/>
  <c r="AO13" i="1" s="1"/>
  <c r="AN72" i="1"/>
  <c r="AM72" i="1"/>
  <c r="AM13" i="1" s="1"/>
  <c r="AL72" i="1"/>
  <c r="AK72" i="1"/>
  <c r="AK13" i="1" s="1"/>
  <c r="AJ72" i="1"/>
  <c r="AI72" i="1"/>
  <c r="AH72" i="1"/>
  <c r="AG72" i="1"/>
  <c r="CY72" i="1" s="1"/>
  <c r="AF72" i="1"/>
  <c r="CX72" i="1" s="1"/>
  <c r="AE72" i="1"/>
  <c r="AE13" i="1" s="1"/>
  <c r="AD72" i="1"/>
  <c r="CV72" i="1" s="1"/>
  <c r="AC72" i="1"/>
  <c r="CU72" i="1" s="1"/>
  <c r="AB72" i="1"/>
  <c r="CT72" i="1" s="1"/>
  <c r="AA72" i="1"/>
  <c r="AA13" i="1" s="1"/>
  <c r="Z72" i="1"/>
  <c r="CR72" i="1" s="1"/>
  <c r="Y72" i="1"/>
  <c r="CQ72" i="1" s="1"/>
  <c r="X72" i="1"/>
  <c r="CP72" i="1" s="1"/>
  <c r="W72" i="1"/>
  <c r="W13" i="1" s="1"/>
  <c r="V72" i="1"/>
  <c r="CN72" i="1" s="1"/>
  <c r="U72" i="1"/>
  <c r="CM72" i="1" s="1"/>
  <c r="T72" i="1"/>
  <c r="CL72" i="1" s="1"/>
  <c r="S72" i="1"/>
  <c r="S13" i="1" s="1"/>
  <c r="R72" i="1"/>
  <c r="Q72" i="1"/>
  <c r="Q13" i="1" s="1"/>
  <c r="P72" i="1"/>
  <c r="O72" i="1"/>
  <c r="O13" i="1" s="1"/>
  <c r="N72" i="1"/>
  <c r="M72" i="1"/>
  <c r="M13" i="1" s="1"/>
  <c r="L72" i="1"/>
  <c r="K72" i="1"/>
  <c r="K13" i="1" s="1"/>
  <c r="J72" i="1"/>
  <c r="I72" i="1"/>
  <c r="I13" i="1" s="1"/>
  <c r="H72" i="1"/>
  <c r="G72" i="1"/>
  <c r="G13" i="1" s="1"/>
  <c r="F72" i="1"/>
  <c r="E72" i="1"/>
  <c r="D72" i="1"/>
  <c r="C72" i="1"/>
  <c r="B72" i="1"/>
  <c r="A72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71" i="1"/>
  <c r="B71" i="1"/>
  <c r="A71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70" i="1"/>
  <c r="B70" i="1"/>
  <c r="A70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69" i="1"/>
  <c r="B69" i="1"/>
  <c r="A69" i="1"/>
  <c r="CZ68" i="1"/>
  <c r="CY68" i="1"/>
  <c r="CU68" i="1"/>
  <c r="CR68" i="1"/>
  <c r="CQ68" i="1"/>
  <c r="CP68" i="1"/>
  <c r="CO68" i="1"/>
  <c r="CN68" i="1"/>
  <c r="CL68" i="1"/>
  <c r="CJ68" i="1"/>
  <c r="CI68" i="1"/>
  <c r="CH68" i="1"/>
  <c r="CG68" i="1"/>
  <c r="CF68" i="1"/>
  <c r="CE68" i="1"/>
  <c r="BY68" i="1"/>
  <c r="BV68" i="1"/>
  <c r="CX68" i="1" s="1"/>
  <c r="BU68" i="1"/>
  <c r="CW68" i="1" s="1"/>
  <c r="BT68" i="1"/>
  <c r="CV68" i="1" s="1"/>
  <c r="BS68" i="1"/>
  <c r="BR68" i="1"/>
  <c r="BQ68" i="1"/>
  <c r="CS68" i="1" s="1"/>
  <c r="BK68" i="1"/>
  <c r="BD68" i="1"/>
  <c r="CT68" i="1" s="1"/>
  <c r="AW68" i="1"/>
  <c r="AI68" i="1"/>
  <c r="D68" i="1" s="1"/>
  <c r="U68" i="1"/>
  <c r="E68" i="1"/>
  <c r="C68" i="1"/>
  <c r="B68" i="1"/>
  <c r="A68" i="1"/>
  <c r="CZ67" i="1"/>
  <c r="CY67" i="1"/>
  <c r="CU67" i="1"/>
  <c r="CR67" i="1"/>
  <c r="CQ67" i="1"/>
  <c r="CP67" i="1"/>
  <c r="CO67" i="1"/>
  <c r="CN67" i="1"/>
  <c r="CL67" i="1"/>
  <c r="CJ67" i="1"/>
  <c r="CJ66" i="1" s="1"/>
  <c r="CI67" i="1"/>
  <c r="CH67" i="1"/>
  <c r="CH66" i="1" s="1"/>
  <c r="CG67" i="1"/>
  <c r="CF67" i="1"/>
  <c r="CF66" i="1" s="1"/>
  <c r="CE67" i="1"/>
  <c r="BY67" i="1"/>
  <c r="BV67" i="1"/>
  <c r="CX67" i="1" s="1"/>
  <c r="BU67" i="1"/>
  <c r="CW67" i="1" s="1"/>
  <c r="BT67" i="1"/>
  <c r="CV67" i="1" s="1"/>
  <c r="BS67" i="1"/>
  <c r="BR67" i="1"/>
  <c r="BQ67" i="1"/>
  <c r="CS67" i="1" s="1"/>
  <c r="BK67" i="1"/>
  <c r="BD67" i="1"/>
  <c r="AW67" i="1"/>
  <c r="AI67" i="1"/>
  <c r="D67" i="1" s="1"/>
  <c r="D66" i="1" s="1"/>
  <c r="U67" i="1"/>
  <c r="E67" i="1"/>
  <c r="C67" i="1"/>
  <c r="B67" i="1"/>
  <c r="A67" i="1"/>
  <c r="CZ66" i="1"/>
  <c r="CK66" i="1"/>
  <c r="CI66" i="1"/>
  <c r="CG66" i="1"/>
  <c r="CE66" i="1"/>
  <c r="CD66" i="1"/>
  <c r="CC66" i="1"/>
  <c r="CC59" i="1" s="1"/>
  <c r="CC45" i="1" s="1"/>
  <c r="CB66" i="1"/>
  <c r="CA66" i="1"/>
  <c r="CA59" i="1" s="1"/>
  <c r="CA45" i="1" s="1"/>
  <c r="BZ66" i="1"/>
  <c r="BY66" i="1"/>
  <c r="BY59" i="1" s="1"/>
  <c r="BX66" i="1"/>
  <c r="BW66" i="1"/>
  <c r="BW59" i="1" s="1"/>
  <c r="BV66" i="1"/>
  <c r="BU66" i="1"/>
  <c r="BU59" i="1" s="1"/>
  <c r="BT66" i="1"/>
  <c r="BS66" i="1"/>
  <c r="BS59" i="1" s="1"/>
  <c r="BR66" i="1"/>
  <c r="BQ66" i="1"/>
  <c r="BQ59" i="1" s="1"/>
  <c r="BP66" i="1"/>
  <c r="BO66" i="1"/>
  <c r="BO59" i="1" s="1"/>
  <c r="BO45" i="1" s="1"/>
  <c r="BN66" i="1"/>
  <c r="BM66" i="1"/>
  <c r="BM59" i="1" s="1"/>
  <c r="BM45" i="1" s="1"/>
  <c r="BL66" i="1"/>
  <c r="BK66" i="1"/>
  <c r="CM66" i="1" s="1"/>
  <c r="BJ66" i="1"/>
  <c r="BI66" i="1"/>
  <c r="BI59" i="1" s="1"/>
  <c r="BI45" i="1" s="1"/>
  <c r="BH66" i="1"/>
  <c r="BG66" i="1"/>
  <c r="BG59" i="1" s="1"/>
  <c r="BG13" i="1" s="1"/>
  <c r="BF66" i="1"/>
  <c r="BE66" i="1"/>
  <c r="BE59" i="1" s="1"/>
  <c r="BE13" i="1" s="1"/>
  <c r="BC66" i="1"/>
  <c r="BC59" i="1" s="1"/>
  <c r="BB66" i="1"/>
  <c r="BA66" i="1"/>
  <c r="BA59" i="1" s="1"/>
  <c r="AZ66" i="1"/>
  <c r="AY66" i="1"/>
  <c r="AY59" i="1" s="1"/>
  <c r="AX66" i="1"/>
  <c r="AW66" i="1"/>
  <c r="AV66" i="1"/>
  <c r="AU66" i="1"/>
  <c r="AU59" i="1" s="1"/>
  <c r="AT66" i="1"/>
  <c r="AS66" i="1"/>
  <c r="AS59" i="1" s="1"/>
  <c r="AR66" i="1"/>
  <c r="AQ66" i="1"/>
  <c r="AQ59" i="1" s="1"/>
  <c r="AP66" i="1"/>
  <c r="AO66" i="1"/>
  <c r="AO59" i="1" s="1"/>
  <c r="AN66" i="1"/>
  <c r="AM66" i="1"/>
  <c r="AM59" i="1" s="1"/>
  <c r="AL66" i="1"/>
  <c r="AK66" i="1"/>
  <c r="AK59" i="1" s="1"/>
  <c r="AJ66" i="1"/>
  <c r="AI66" i="1"/>
  <c r="AI59" i="1" s="1"/>
  <c r="AH66" i="1"/>
  <c r="AG66" i="1"/>
  <c r="AG59" i="1" s="1"/>
  <c r="AF66" i="1"/>
  <c r="CX66" i="1" s="1"/>
  <c r="AE66" i="1"/>
  <c r="AE59" i="1" s="1"/>
  <c r="AD66" i="1"/>
  <c r="CV66" i="1" s="1"/>
  <c r="AC66" i="1"/>
  <c r="AC59" i="1" s="1"/>
  <c r="AB66" i="1"/>
  <c r="AA66" i="1"/>
  <c r="AA59" i="1" s="1"/>
  <c r="Z66" i="1"/>
  <c r="CR66" i="1" s="1"/>
  <c r="Y66" i="1"/>
  <c r="Y59" i="1" s="1"/>
  <c r="X66" i="1"/>
  <c r="CP66" i="1" s="1"/>
  <c r="W66" i="1"/>
  <c r="W59" i="1" s="1"/>
  <c r="V66" i="1"/>
  <c r="CN66" i="1" s="1"/>
  <c r="U66" i="1"/>
  <c r="T66" i="1"/>
  <c r="CL66" i="1" s="1"/>
  <c r="S66" i="1"/>
  <c r="S59" i="1" s="1"/>
  <c r="R66" i="1"/>
  <c r="Q66" i="1"/>
  <c r="Q59" i="1" s="1"/>
  <c r="P66" i="1"/>
  <c r="O66" i="1"/>
  <c r="O59" i="1" s="1"/>
  <c r="N66" i="1"/>
  <c r="M66" i="1"/>
  <c r="M59" i="1" s="1"/>
  <c r="L66" i="1"/>
  <c r="K66" i="1"/>
  <c r="K59" i="1" s="1"/>
  <c r="J66" i="1"/>
  <c r="I66" i="1"/>
  <c r="I59" i="1" s="1"/>
  <c r="H66" i="1"/>
  <c r="G66" i="1"/>
  <c r="G59" i="1" s="1"/>
  <c r="F66" i="1"/>
  <c r="E66" i="1"/>
  <c r="C66" i="1"/>
  <c r="B66" i="1"/>
  <c r="A66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65" i="1"/>
  <c r="B65" i="1"/>
  <c r="A65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64" i="1"/>
  <c r="B64" i="1"/>
  <c r="A64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63" i="1"/>
  <c r="B63" i="1"/>
  <c r="A63" i="1"/>
  <c r="CZ62" i="1"/>
  <c r="CY62" i="1"/>
  <c r="CU62" i="1"/>
  <c r="CR62" i="1"/>
  <c r="CQ62" i="1"/>
  <c r="CP62" i="1"/>
  <c r="CO62" i="1"/>
  <c r="CN62" i="1"/>
  <c r="CL62" i="1"/>
  <c r="CK62" i="1"/>
  <c r="CK60" i="1" s="1"/>
  <c r="CK59" i="1" s="1"/>
  <c r="CJ62" i="1"/>
  <c r="CI62" i="1"/>
  <c r="CW62" i="1" s="1"/>
  <c r="CH62" i="1"/>
  <c r="CG62" i="1"/>
  <c r="CF62" i="1"/>
  <c r="CE62" i="1"/>
  <c r="BY62" i="1"/>
  <c r="BV62" i="1"/>
  <c r="CX62" i="1" s="1"/>
  <c r="BU62" i="1"/>
  <c r="BT62" i="1"/>
  <c r="CV62" i="1" s="1"/>
  <c r="BS62" i="1"/>
  <c r="BR62" i="1"/>
  <c r="BQ62" i="1"/>
  <c r="BK62" i="1"/>
  <c r="BD62" i="1"/>
  <c r="CT62" i="1" s="1"/>
  <c r="AW62" i="1"/>
  <c r="AI62" i="1"/>
  <c r="U62" i="1"/>
  <c r="CM62" i="1" s="1"/>
  <c r="D62" i="1"/>
  <c r="C62" i="1"/>
  <c r="B62" i="1"/>
  <c r="A62" i="1"/>
  <c r="CZ61" i="1"/>
  <c r="CY61" i="1"/>
  <c r="CR61" i="1"/>
  <c r="CQ61" i="1"/>
  <c r="CP61" i="1"/>
  <c r="CO61" i="1"/>
  <c r="CN61" i="1"/>
  <c r="CL61" i="1"/>
  <c r="CJ61" i="1"/>
  <c r="CI61" i="1"/>
  <c r="CI60" i="1" s="1"/>
  <c r="CI59" i="1" s="1"/>
  <c r="CH61" i="1"/>
  <c r="CG61" i="1"/>
  <c r="CG60" i="1" s="1"/>
  <c r="CG59" i="1" s="1"/>
  <c r="CF61" i="1"/>
  <c r="CE61" i="1"/>
  <c r="BY61" i="1"/>
  <c r="BV61" i="1"/>
  <c r="CX61" i="1" s="1"/>
  <c r="BU61" i="1"/>
  <c r="BT61" i="1"/>
  <c r="CV61" i="1" s="1"/>
  <c r="BS61" i="1"/>
  <c r="BR61" i="1"/>
  <c r="CT61" i="1" s="1"/>
  <c r="BQ61" i="1"/>
  <c r="BK61" i="1"/>
  <c r="BK60" i="1" s="1"/>
  <c r="BK59" i="1" s="1"/>
  <c r="BD61" i="1"/>
  <c r="AW61" i="1"/>
  <c r="AW60" i="1" s="1"/>
  <c r="AW59" i="1" s="1"/>
  <c r="AI61" i="1"/>
  <c r="U61" i="1"/>
  <c r="C61" i="1"/>
  <c r="B61" i="1"/>
  <c r="A61" i="1"/>
  <c r="CZ60" i="1"/>
  <c r="CJ60" i="1"/>
  <c r="CH60" i="1"/>
  <c r="CH59" i="1" s="1"/>
  <c r="CF60" i="1"/>
  <c r="CD60" i="1"/>
  <c r="CD59" i="1" s="1"/>
  <c r="CC60" i="1"/>
  <c r="CB60" i="1"/>
  <c r="CA60" i="1"/>
  <c r="BZ60" i="1"/>
  <c r="BZ59" i="1" s="1"/>
  <c r="BY60" i="1"/>
  <c r="BX60" i="1"/>
  <c r="BW60" i="1"/>
  <c r="BV60" i="1"/>
  <c r="BV59" i="1" s="1"/>
  <c r="BU60" i="1"/>
  <c r="BT60" i="1"/>
  <c r="BS60" i="1"/>
  <c r="BR60" i="1"/>
  <c r="BR59" i="1" s="1"/>
  <c r="BQ60" i="1"/>
  <c r="BP60" i="1"/>
  <c r="BO60" i="1"/>
  <c r="BN60" i="1"/>
  <c r="BN59" i="1" s="1"/>
  <c r="BN45" i="1" s="1"/>
  <c r="BN22" i="1" s="1"/>
  <c r="BN20" i="1" s="1"/>
  <c r="BM60" i="1"/>
  <c r="BL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V60" i="1"/>
  <c r="AU60" i="1"/>
  <c r="AT60" i="1"/>
  <c r="AT59" i="1" s="1"/>
  <c r="AS60" i="1"/>
  <c r="AR60" i="1"/>
  <c r="AQ60" i="1"/>
  <c r="AP60" i="1"/>
  <c r="AP59" i="1" s="1"/>
  <c r="AO60" i="1"/>
  <c r="AN60" i="1"/>
  <c r="AM60" i="1"/>
  <c r="AL60" i="1"/>
  <c r="AL59" i="1" s="1"/>
  <c r="AK60" i="1"/>
  <c r="AJ60" i="1"/>
  <c r="AI60" i="1"/>
  <c r="AH60" i="1"/>
  <c r="AH59" i="1" s="1"/>
  <c r="AG60" i="1"/>
  <c r="CY60" i="1" s="1"/>
  <c r="AF60" i="1"/>
  <c r="CX60" i="1" s="1"/>
  <c r="AE60" i="1"/>
  <c r="AD60" i="1"/>
  <c r="CV60" i="1" s="1"/>
  <c r="AC60" i="1"/>
  <c r="AB60" i="1"/>
  <c r="CT60" i="1" s="1"/>
  <c r="AA60" i="1"/>
  <c r="Z60" i="1"/>
  <c r="CR60" i="1" s="1"/>
  <c r="Y60" i="1"/>
  <c r="CQ60" i="1" s="1"/>
  <c r="X60" i="1"/>
  <c r="CP60" i="1" s="1"/>
  <c r="W60" i="1"/>
  <c r="CO60" i="1" s="1"/>
  <c r="V60" i="1"/>
  <c r="CN60" i="1" s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C60" i="1"/>
  <c r="B60" i="1"/>
  <c r="A60" i="1"/>
  <c r="CZ59" i="1"/>
  <c r="CJ59" i="1"/>
  <c r="CF59" i="1"/>
  <c r="CB59" i="1"/>
  <c r="BX59" i="1"/>
  <c r="BT59" i="1"/>
  <c r="BP59" i="1"/>
  <c r="BL59" i="1"/>
  <c r="BJ59" i="1"/>
  <c r="BH59" i="1"/>
  <c r="BF59" i="1"/>
  <c r="BB59" i="1"/>
  <c r="AZ59" i="1"/>
  <c r="AX59" i="1"/>
  <c r="AV59" i="1"/>
  <c r="AR59" i="1"/>
  <c r="AN59" i="1"/>
  <c r="AJ59" i="1"/>
  <c r="AF59" i="1"/>
  <c r="CX59" i="1" s="1"/>
  <c r="AB59" i="1"/>
  <c r="X59" i="1"/>
  <c r="CP59" i="1" s="1"/>
  <c r="T59" i="1"/>
  <c r="CL59" i="1" s="1"/>
  <c r="R59" i="1"/>
  <c r="P59" i="1"/>
  <c r="N59" i="1"/>
  <c r="L59" i="1"/>
  <c r="J59" i="1"/>
  <c r="H59" i="1"/>
  <c r="F59" i="1"/>
  <c r="C59" i="1"/>
  <c r="B59" i="1"/>
  <c r="A59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58" i="1"/>
  <c r="B58" i="1"/>
  <c r="A58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57" i="1"/>
  <c r="B57" i="1"/>
  <c r="A57" i="1"/>
  <c r="CZ56" i="1"/>
  <c r="CV56" i="1"/>
  <c r="CR56" i="1"/>
  <c r="CN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CY56" i="1" s="1"/>
  <c r="AF56" i="1"/>
  <c r="CX56" i="1" s="1"/>
  <c r="AE56" i="1"/>
  <c r="CW56" i="1" s="1"/>
  <c r="AD56" i="1"/>
  <c r="AC56" i="1"/>
  <c r="CU56" i="1" s="1"/>
  <c r="AB56" i="1"/>
  <c r="CT56" i="1" s="1"/>
  <c r="AA56" i="1"/>
  <c r="CS56" i="1" s="1"/>
  <c r="Z56" i="1"/>
  <c r="Y56" i="1"/>
  <c r="CQ56" i="1" s="1"/>
  <c r="X56" i="1"/>
  <c r="CP56" i="1" s="1"/>
  <c r="W56" i="1"/>
  <c r="CO56" i="1" s="1"/>
  <c r="V56" i="1"/>
  <c r="U56" i="1"/>
  <c r="CM56" i="1" s="1"/>
  <c r="T56" i="1"/>
  <c r="CL56" i="1" s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A56" i="1"/>
  <c r="CZ55" i="1"/>
  <c r="CR55" i="1"/>
  <c r="CQ55" i="1"/>
  <c r="CP55" i="1"/>
  <c r="CO55" i="1"/>
  <c r="CN55" i="1"/>
  <c r="CL55" i="1"/>
  <c r="CK55" i="1"/>
  <c r="CY55" i="1" s="1"/>
  <c r="CJ55" i="1"/>
  <c r="CX55" i="1" s="1"/>
  <c r="CI55" i="1"/>
  <c r="CH55" i="1"/>
  <c r="CV55" i="1" s="1"/>
  <c r="CG55" i="1"/>
  <c r="CE55" i="1"/>
  <c r="BY55" i="1"/>
  <c r="CF55" i="1" s="1"/>
  <c r="E55" i="1" s="1"/>
  <c r="BV55" i="1"/>
  <c r="BU55" i="1"/>
  <c r="CW55" i="1" s="1"/>
  <c r="BT55" i="1"/>
  <c r="BS55" i="1"/>
  <c r="CU55" i="1" s="1"/>
  <c r="BR55" i="1"/>
  <c r="BQ55" i="1"/>
  <c r="CS55" i="1" s="1"/>
  <c r="BK55" i="1"/>
  <c r="BD55" i="1"/>
  <c r="CT55" i="1" s="1"/>
  <c r="AW55" i="1"/>
  <c r="AI55" i="1"/>
  <c r="D55" i="1" s="1"/>
  <c r="U55" i="1"/>
  <c r="C55" i="1"/>
  <c r="B55" i="1"/>
  <c r="A55" i="1"/>
  <c r="CZ54" i="1"/>
  <c r="CS54" i="1"/>
  <c r="CR54" i="1"/>
  <c r="CQ54" i="1"/>
  <c r="CP54" i="1"/>
  <c r="CO54" i="1"/>
  <c r="CN54" i="1"/>
  <c r="CM54" i="1"/>
  <c r="CL54" i="1"/>
  <c r="CK54" i="1"/>
  <c r="CK48" i="1" s="1"/>
  <c r="CK46" i="1" s="1"/>
  <c r="CK45" i="1" s="1"/>
  <c r="CJ54" i="1"/>
  <c r="CI54" i="1"/>
  <c r="CW54" i="1" s="1"/>
  <c r="CH54" i="1"/>
  <c r="CG54" i="1"/>
  <c r="CE54" i="1"/>
  <c r="BY54" i="1"/>
  <c r="CF54" i="1" s="1"/>
  <c r="E54" i="1" s="1"/>
  <c r="BW54" i="1"/>
  <c r="BW48" i="1" s="1"/>
  <c r="BW46" i="1" s="1"/>
  <c r="BV54" i="1"/>
  <c r="CX54" i="1" s="1"/>
  <c r="BU54" i="1"/>
  <c r="BT54" i="1"/>
  <c r="CV54" i="1" s="1"/>
  <c r="BS54" i="1"/>
  <c r="BR54" i="1"/>
  <c r="BQ54" i="1"/>
  <c r="BK54" i="1"/>
  <c r="BD54" i="1"/>
  <c r="AW54" i="1"/>
  <c r="AI54" i="1"/>
  <c r="U54" i="1"/>
  <c r="C54" i="1"/>
  <c r="B54" i="1"/>
  <c r="A54" i="1"/>
  <c r="CZ53" i="1"/>
  <c r="CY53" i="1"/>
  <c r="CW53" i="1"/>
  <c r="CU53" i="1"/>
  <c r="CS53" i="1"/>
  <c r="CR53" i="1"/>
  <c r="CQ53" i="1"/>
  <c r="CP53" i="1"/>
  <c r="CO53" i="1"/>
  <c r="CN53" i="1"/>
  <c r="CL53" i="1"/>
  <c r="CJ53" i="1"/>
  <c r="CI53" i="1"/>
  <c r="CH53" i="1"/>
  <c r="CG53" i="1"/>
  <c r="CF53" i="1"/>
  <c r="CE53" i="1"/>
  <c r="BY53" i="1"/>
  <c r="BW53" i="1"/>
  <c r="BV53" i="1"/>
  <c r="CX53" i="1" s="1"/>
  <c r="BU53" i="1"/>
  <c r="BT53" i="1"/>
  <c r="CV53" i="1" s="1"/>
  <c r="BS53" i="1"/>
  <c r="BR53" i="1"/>
  <c r="BQ53" i="1"/>
  <c r="BK53" i="1"/>
  <c r="BD53" i="1"/>
  <c r="CT53" i="1" s="1"/>
  <c r="AW53" i="1"/>
  <c r="AI53" i="1"/>
  <c r="U53" i="1"/>
  <c r="CM53" i="1" s="1"/>
  <c r="D53" i="1"/>
  <c r="C53" i="1"/>
  <c r="B53" i="1"/>
  <c r="A53" i="1"/>
  <c r="CZ52" i="1"/>
  <c r="CV52" i="1"/>
  <c r="CR52" i="1"/>
  <c r="CQ52" i="1"/>
  <c r="CP52" i="1"/>
  <c r="CO52" i="1"/>
  <c r="CN52" i="1"/>
  <c r="CL52" i="1"/>
  <c r="CK52" i="1"/>
  <c r="CJ52" i="1"/>
  <c r="CI52" i="1"/>
  <c r="CH52" i="1"/>
  <c r="CG52" i="1"/>
  <c r="CE52" i="1"/>
  <c r="BY52" i="1"/>
  <c r="CF52" i="1" s="1"/>
  <c r="E52" i="1" s="1"/>
  <c r="BW52" i="1"/>
  <c r="CY52" i="1" s="1"/>
  <c r="BV52" i="1"/>
  <c r="CX52" i="1" s="1"/>
  <c r="BU52" i="1"/>
  <c r="CW52" i="1" s="1"/>
  <c r="BT52" i="1"/>
  <c r="BS52" i="1"/>
  <c r="CU52" i="1" s="1"/>
  <c r="BR52" i="1"/>
  <c r="CT52" i="1" s="1"/>
  <c r="BQ52" i="1"/>
  <c r="CS52" i="1" s="1"/>
  <c r="BK52" i="1"/>
  <c r="BD52" i="1"/>
  <c r="AW52" i="1"/>
  <c r="AI52" i="1"/>
  <c r="U52" i="1"/>
  <c r="CM52" i="1" s="1"/>
  <c r="D52" i="1"/>
  <c r="C52" i="1"/>
  <c r="B52" i="1"/>
  <c r="A52" i="1"/>
  <c r="CZ51" i="1"/>
  <c r="CV51" i="1"/>
  <c r="CR51" i="1"/>
  <c r="CQ51" i="1"/>
  <c r="CP51" i="1"/>
  <c r="CO51" i="1"/>
  <c r="CN51" i="1"/>
  <c r="CL51" i="1"/>
  <c r="CK51" i="1"/>
  <c r="CJ51" i="1"/>
  <c r="CI51" i="1"/>
  <c r="CH51" i="1"/>
  <c r="CG51" i="1"/>
  <c r="CE51" i="1"/>
  <c r="BY51" i="1"/>
  <c r="CF51" i="1" s="1"/>
  <c r="E51" i="1" s="1"/>
  <c r="BW51" i="1"/>
  <c r="CY51" i="1" s="1"/>
  <c r="BV51" i="1"/>
  <c r="CX51" i="1" s="1"/>
  <c r="BU51" i="1"/>
  <c r="CW51" i="1" s="1"/>
  <c r="BT51" i="1"/>
  <c r="BS51" i="1"/>
  <c r="CU51" i="1" s="1"/>
  <c r="BR51" i="1"/>
  <c r="CT51" i="1" s="1"/>
  <c r="BQ51" i="1"/>
  <c r="CS51" i="1" s="1"/>
  <c r="BK51" i="1"/>
  <c r="BD51" i="1"/>
  <c r="AW51" i="1"/>
  <c r="AI51" i="1"/>
  <c r="U51" i="1"/>
  <c r="CM51" i="1" s="1"/>
  <c r="D51" i="1"/>
  <c r="C51" i="1"/>
  <c r="B51" i="1"/>
  <c r="A51" i="1"/>
  <c r="CZ50" i="1"/>
  <c r="CY50" i="1"/>
  <c r="CR50" i="1"/>
  <c r="CQ50" i="1"/>
  <c r="CP50" i="1"/>
  <c r="CO50" i="1"/>
  <c r="CN50" i="1"/>
  <c r="CL50" i="1"/>
  <c r="CJ50" i="1"/>
  <c r="CI50" i="1"/>
  <c r="CI48" i="1" s="1"/>
  <c r="CI46" i="1" s="1"/>
  <c r="CI45" i="1" s="1"/>
  <c r="CH50" i="1"/>
  <c r="CG50" i="1"/>
  <c r="CG48" i="1" s="1"/>
  <c r="CG46" i="1" s="1"/>
  <c r="CG45" i="1" s="1"/>
  <c r="CF50" i="1"/>
  <c r="CE50" i="1"/>
  <c r="BY50" i="1"/>
  <c r="BV50" i="1"/>
  <c r="CX50" i="1" s="1"/>
  <c r="BU50" i="1"/>
  <c r="BT50" i="1"/>
  <c r="CV50" i="1" s="1"/>
  <c r="BS50" i="1"/>
  <c r="BR50" i="1"/>
  <c r="CT50" i="1" s="1"/>
  <c r="BQ50" i="1"/>
  <c r="BK50" i="1"/>
  <c r="BD50" i="1"/>
  <c r="AW50" i="1"/>
  <c r="AI50" i="1"/>
  <c r="U50" i="1"/>
  <c r="CM50" i="1" s="1"/>
  <c r="C50" i="1"/>
  <c r="B50" i="1"/>
  <c r="A50" i="1"/>
  <c r="CZ49" i="1"/>
  <c r="CR49" i="1"/>
  <c r="CQ49" i="1"/>
  <c r="CP49" i="1"/>
  <c r="CO49" i="1"/>
  <c r="CN49" i="1"/>
  <c r="CL49" i="1"/>
  <c r="CK49" i="1"/>
  <c r="CJ49" i="1"/>
  <c r="CJ48" i="1" s="1"/>
  <c r="CJ46" i="1" s="1"/>
  <c r="CJ45" i="1" s="1"/>
  <c r="CJ22" i="1" s="1"/>
  <c r="CI49" i="1"/>
  <c r="CH49" i="1"/>
  <c r="CG49" i="1"/>
  <c r="CE49" i="1"/>
  <c r="BY49" i="1"/>
  <c r="BY48" i="1" s="1"/>
  <c r="BY46" i="1" s="1"/>
  <c r="BY45" i="1" s="1"/>
  <c r="BW49" i="1"/>
  <c r="CY49" i="1" s="1"/>
  <c r="BV49" i="1"/>
  <c r="CX49" i="1" s="1"/>
  <c r="BU49" i="1"/>
  <c r="CW49" i="1" s="1"/>
  <c r="BT49" i="1"/>
  <c r="CV49" i="1" s="1"/>
  <c r="BS49" i="1"/>
  <c r="CU49" i="1" s="1"/>
  <c r="BR49" i="1"/>
  <c r="BQ49" i="1"/>
  <c r="CS49" i="1" s="1"/>
  <c r="BK49" i="1"/>
  <c r="BK48" i="1" s="1"/>
  <c r="BK46" i="1" s="1"/>
  <c r="BK45" i="1" s="1"/>
  <c r="BD49" i="1"/>
  <c r="AW49" i="1"/>
  <c r="AW48" i="1" s="1"/>
  <c r="AW46" i="1" s="1"/>
  <c r="AI49" i="1"/>
  <c r="U49" i="1"/>
  <c r="C49" i="1"/>
  <c r="B49" i="1"/>
  <c r="A49" i="1"/>
  <c r="CZ48" i="1"/>
  <c r="CH48" i="1"/>
  <c r="CH46" i="1" s="1"/>
  <c r="CH45" i="1" s="1"/>
  <c r="CH22" i="1" s="1"/>
  <c r="CH20" i="1" s="1"/>
  <c r="CD48" i="1"/>
  <c r="CD46" i="1" s="1"/>
  <c r="CD45" i="1" s="1"/>
  <c r="CD22" i="1" s="1"/>
  <c r="CD20" i="1" s="1"/>
  <c r="CC48" i="1"/>
  <c r="CB48" i="1"/>
  <c r="CB46" i="1" s="1"/>
  <c r="CB45" i="1" s="1"/>
  <c r="CB22" i="1" s="1"/>
  <c r="CB20" i="1" s="1"/>
  <c r="CA48" i="1"/>
  <c r="BZ48" i="1"/>
  <c r="BZ46" i="1" s="1"/>
  <c r="BZ45" i="1" s="1"/>
  <c r="BZ22" i="1" s="1"/>
  <c r="BZ20" i="1" s="1"/>
  <c r="BX48" i="1"/>
  <c r="BV48" i="1"/>
  <c r="BV46" i="1" s="1"/>
  <c r="BV45" i="1" s="1"/>
  <c r="BV22" i="1" s="1"/>
  <c r="BR48" i="1"/>
  <c r="BR46" i="1" s="1"/>
  <c r="BR45" i="1" s="1"/>
  <c r="BR22" i="1" s="1"/>
  <c r="BP48" i="1"/>
  <c r="BO48" i="1"/>
  <c r="BN48" i="1"/>
  <c r="BM48" i="1"/>
  <c r="BL48" i="1"/>
  <c r="BJ48" i="1"/>
  <c r="BJ46" i="1" s="1"/>
  <c r="BJ45" i="1" s="1"/>
  <c r="BJ22" i="1" s="1"/>
  <c r="BI48" i="1"/>
  <c r="BH48" i="1"/>
  <c r="BH46" i="1" s="1"/>
  <c r="BH45" i="1" s="1"/>
  <c r="BH22" i="1" s="1"/>
  <c r="BH20" i="1" s="1"/>
  <c r="BG48" i="1"/>
  <c r="BF48" i="1"/>
  <c r="BF46" i="1" s="1"/>
  <c r="BF45" i="1" s="1"/>
  <c r="BF22" i="1" s="1"/>
  <c r="BF20" i="1" s="1"/>
  <c r="BE48" i="1"/>
  <c r="BD48" i="1"/>
  <c r="BD46" i="1" s="1"/>
  <c r="BC48" i="1"/>
  <c r="BB48" i="1"/>
  <c r="BB46" i="1" s="1"/>
  <c r="BB45" i="1" s="1"/>
  <c r="BB22" i="1" s="1"/>
  <c r="BB20" i="1" s="1"/>
  <c r="BA48" i="1"/>
  <c r="AZ48" i="1"/>
  <c r="AZ46" i="1" s="1"/>
  <c r="AZ45" i="1" s="1"/>
  <c r="AZ22" i="1" s="1"/>
  <c r="AZ20" i="1" s="1"/>
  <c r="AY48" i="1"/>
  <c r="AX48" i="1"/>
  <c r="AX46" i="1" s="1"/>
  <c r="AX45" i="1" s="1"/>
  <c r="AX22" i="1" s="1"/>
  <c r="AX20" i="1" s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H48" i="1"/>
  <c r="AH46" i="1" s="1"/>
  <c r="AH45" i="1" s="1"/>
  <c r="AH22" i="1" s="1"/>
  <c r="AH20" i="1" s="1"/>
  <c r="AG48" i="1"/>
  <c r="AF48" i="1"/>
  <c r="AF46" i="1" s="1"/>
  <c r="AE48" i="1"/>
  <c r="AD48" i="1"/>
  <c r="AC48" i="1"/>
  <c r="AB48" i="1"/>
  <c r="AB46" i="1" s="1"/>
  <c r="AA48" i="1"/>
  <c r="Z48" i="1"/>
  <c r="CR48" i="1" s="1"/>
  <c r="Y48" i="1"/>
  <c r="CQ48" i="1" s="1"/>
  <c r="X48" i="1"/>
  <c r="X46" i="1" s="1"/>
  <c r="W48" i="1"/>
  <c r="CO48" i="1" s="1"/>
  <c r="V48" i="1"/>
  <c r="CN48" i="1" s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C48" i="1"/>
  <c r="B48" i="1"/>
  <c r="A48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47" i="1"/>
  <c r="B47" i="1"/>
  <c r="A47" i="1"/>
  <c r="CZ46" i="1"/>
  <c r="CC46" i="1"/>
  <c r="CA46" i="1"/>
  <c r="BX46" i="1"/>
  <c r="BX45" i="1" s="1"/>
  <c r="BX22" i="1" s="1"/>
  <c r="BX20" i="1" s="1"/>
  <c r="BP46" i="1"/>
  <c r="BP45" i="1" s="1"/>
  <c r="BP22" i="1" s="1"/>
  <c r="BP20" i="1" s="1"/>
  <c r="BO46" i="1"/>
  <c r="BN46" i="1"/>
  <c r="BM46" i="1"/>
  <c r="BL46" i="1"/>
  <c r="BL45" i="1" s="1"/>
  <c r="BL22" i="1" s="1"/>
  <c r="BL20" i="1" s="1"/>
  <c r="BI46" i="1"/>
  <c r="BG46" i="1"/>
  <c r="BE46" i="1"/>
  <c r="BC46" i="1"/>
  <c r="BA46" i="1"/>
  <c r="AY46" i="1"/>
  <c r="AV46" i="1"/>
  <c r="AV45" i="1" s="1"/>
  <c r="AV22" i="1" s="1"/>
  <c r="AV20" i="1" s="1"/>
  <c r="AU46" i="1"/>
  <c r="AT46" i="1"/>
  <c r="AT45" i="1" s="1"/>
  <c r="AT22" i="1" s="1"/>
  <c r="AT20" i="1" s="1"/>
  <c r="AS46" i="1"/>
  <c r="AR46" i="1"/>
  <c r="AR45" i="1" s="1"/>
  <c r="AR22" i="1" s="1"/>
  <c r="AR20" i="1" s="1"/>
  <c r="AQ46" i="1"/>
  <c r="AP46" i="1"/>
  <c r="AP45" i="1" s="1"/>
  <c r="AP22" i="1" s="1"/>
  <c r="AP20" i="1" s="1"/>
  <c r="AO46" i="1"/>
  <c r="AN46" i="1"/>
  <c r="AN45" i="1" s="1"/>
  <c r="AN22" i="1" s="1"/>
  <c r="AM46" i="1"/>
  <c r="AL46" i="1"/>
  <c r="AL45" i="1" s="1"/>
  <c r="AL22" i="1" s="1"/>
  <c r="AL20" i="1" s="1"/>
  <c r="AK46" i="1"/>
  <c r="AJ46" i="1"/>
  <c r="AJ45" i="1" s="1"/>
  <c r="AJ22" i="1" s="1"/>
  <c r="AJ20" i="1" s="1"/>
  <c r="AG46" i="1"/>
  <c r="CY46" i="1" s="1"/>
  <c r="AE46" i="1"/>
  <c r="AC46" i="1"/>
  <c r="AA46" i="1"/>
  <c r="Y46" i="1"/>
  <c r="CQ46" i="1" s="1"/>
  <c r="W46" i="1"/>
  <c r="CO46" i="1" s="1"/>
  <c r="T46" i="1"/>
  <c r="CL46" i="1" s="1"/>
  <c r="S46" i="1"/>
  <c r="R46" i="1"/>
  <c r="R45" i="1" s="1"/>
  <c r="R22" i="1" s="1"/>
  <c r="R20" i="1" s="1"/>
  <c r="Q46" i="1"/>
  <c r="P46" i="1"/>
  <c r="P45" i="1" s="1"/>
  <c r="P22" i="1" s="1"/>
  <c r="P20" i="1" s="1"/>
  <c r="O46" i="1"/>
  <c r="N46" i="1"/>
  <c r="N45" i="1" s="1"/>
  <c r="N22" i="1" s="1"/>
  <c r="N20" i="1" s="1"/>
  <c r="M46" i="1"/>
  <c r="L46" i="1"/>
  <c r="L45" i="1" s="1"/>
  <c r="L22" i="1" s="1"/>
  <c r="L20" i="1" s="1"/>
  <c r="K46" i="1"/>
  <c r="J46" i="1"/>
  <c r="J45" i="1" s="1"/>
  <c r="J22" i="1" s="1"/>
  <c r="J20" i="1" s="1"/>
  <c r="I46" i="1"/>
  <c r="H46" i="1"/>
  <c r="H45" i="1" s="1"/>
  <c r="H22" i="1" s="1"/>
  <c r="H20" i="1" s="1"/>
  <c r="G46" i="1"/>
  <c r="F46" i="1"/>
  <c r="F45" i="1" s="1"/>
  <c r="F22" i="1" s="1"/>
  <c r="F20" i="1" s="1"/>
  <c r="C46" i="1"/>
  <c r="B46" i="1"/>
  <c r="A46" i="1"/>
  <c r="CZ45" i="1"/>
  <c r="BG45" i="1"/>
  <c r="BE45" i="1"/>
  <c r="BC45" i="1"/>
  <c r="BA45" i="1"/>
  <c r="AY45" i="1"/>
  <c r="AW45" i="1"/>
  <c r="AU45" i="1"/>
  <c r="AS45" i="1"/>
  <c r="AQ45" i="1"/>
  <c r="AO45" i="1"/>
  <c r="AM45" i="1"/>
  <c r="AK45" i="1"/>
  <c r="AG45" i="1"/>
  <c r="AE45" i="1"/>
  <c r="AC45" i="1"/>
  <c r="AA45" i="1"/>
  <c r="Y45" i="1"/>
  <c r="CQ45" i="1" s="1"/>
  <c r="W45" i="1"/>
  <c r="CO45" i="1" s="1"/>
  <c r="S45" i="1"/>
  <c r="Q45" i="1"/>
  <c r="O45" i="1"/>
  <c r="M45" i="1"/>
  <c r="K45" i="1"/>
  <c r="I45" i="1"/>
  <c r="G45" i="1"/>
  <c r="C45" i="1"/>
  <c r="B45" i="1"/>
  <c r="A45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44" i="1"/>
  <c r="B44" i="1"/>
  <c r="A44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43" i="1"/>
  <c r="B43" i="1"/>
  <c r="A43" i="1"/>
  <c r="CZ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CY42" i="1" s="1"/>
  <c r="AF42" i="1"/>
  <c r="CX42" i="1" s="1"/>
  <c r="AE42" i="1"/>
  <c r="CW42" i="1" s="1"/>
  <c r="AD42" i="1"/>
  <c r="CV42" i="1" s="1"/>
  <c r="AC42" i="1"/>
  <c r="CU42" i="1" s="1"/>
  <c r="AB42" i="1"/>
  <c r="CT42" i="1" s="1"/>
  <c r="AA42" i="1"/>
  <c r="CS42" i="1" s="1"/>
  <c r="Z42" i="1"/>
  <c r="CR42" i="1" s="1"/>
  <c r="Y42" i="1"/>
  <c r="CQ42" i="1" s="1"/>
  <c r="X42" i="1"/>
  <c r="CP42" i="1" s="1"/>
  <c r="W42" i="1"/>
  <c r="CO42" i="1" s="1"/>
  <c r="V42" i="1"/>
  <c r="CN42" i="1" s="1"/>
  <c r="U42" i="1"/>
  <c r="CM42" i="1" s="1"/>
  <c r="T42" i="1"/>
  <c r="CL42" i="1" s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A42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41" i="1"/>
  <c r="B41" i="1"/>
  <c r="A41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40" i="1"/>
  <c r="B40" i="1"/>
  <c r="A40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39" i="1"/>
  <c r="B39" i="1"/>
  <c r="A39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38" i="1"/>
  <c r="B38" i="1"/>
  <c r="A38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37" i="1"/>
  <c r="B37" i="1"/>
  <c r="A37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36" i="1"/>
  <c r="B36" i="1"/>
  <c r="A36" i="1"/>
  <c r="CZ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CY35" i="1" s="1"/>
  <c r="AF35" i="1"/>
  <c r="CX35" i="1" s="1"/>
  <c r="AE35" i="1"/>
  <c r="CW35" i="1" s="1"/>
  <c r="AD35" i="1"/>
  <c r="CV35" i="1" s="1"/>
  <c r="AC35" i="1"/>
  <c r="CU35" i="1" s="1"/>
  <c r="AB35" i="1"/>
  <c r="CT35" i="1" s="1"/>
  <c r="AA35" i="1"/>
  <c r="CS35" i="1" s="1"/>
  <c r="Z35" i="1"/>
  <c r="CR35" i="1" s="1"/>
  <c r="Y35" i="1"/>
  <c r="CQ35" i="1" s="1"/>
  <c r="X35" i="1"/>
  <c r="CP35" i="1" s="1"/>
  <c r="W35" i="1"/>
  <c r="CO35" i="1" s="1"/>
  <c r="V35" i="1"/>
  <c r="CN35" i="1" s="1"/>
  <c r="U35" i="1"/>
  <c r="CM35" i="1" s="1"/>
  <c r="T35" i="1"/>
  <c r="CL35" i="1" s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A35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34" i="1"/>
  <c r="B34" i="1"/>
  <c r="A34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33" i="1"/>
  <c r="B33" i="1"/>
  <c r="A33" i="1"/>
  <c r="CZ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CY32" i="1" s="1"/>
  <c r="AF32" i="1"/>
  <c r="CX32" i="1" s="1"/>
  <c r="AE32" i="1"/>
  <c r="CW32" i="1" s="1"/>
  <c r="AD32" i="1"/>
  <c r="CV32" i="1" s="1"/>
  <c r="AC32" i="1"/>
  <c r="CU32" i="1" s="1"/>
  <c r="AB32" i="1"/>
  <c r="CT32" i="1" s="1"/>
  <c r="AA32" i="1"/>
  <c r="CS32" i="1" s="1"/>
  <c r="Z32" i="1"/>
  <c r="CR32" i="1" s="1"/>
  <c r="Y32" i="1"/>
  <c r="CQ32" i="1" s="1"/>
  <c r="X32" i="1"/>
  <c r="CP32" i="1" s="1"/>
  <c r="W32" i="1"/>
  <c r="CO32" i="1" s="1"/>
  <c r="V32" i="1"/>
  <c r="CN32" i="1" s="1"/>
  <c r="U32" i="1"/>
  <c r="CM32" i="1" s="1"/>
  <c r="T32" i="1"/>
  <c r="CL32" i="1" s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A32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31" i="1"/>
  <c r="B31" i="1"/>
  <c r="A31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30" i="1"/>
  <c r="B30" i="1"/>
  <c r="A30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29" i="1"/>
  <c r="B29" i="1"/>
  <c r="A29" i="1"/>
  <c r="CZ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CY28" i="1" s="1"/>
  <c r="AF28" i="1"/>
  <c r="CX28" i="1" s="1"/>
  <c r="AE28" i="1"/>
  <c r="CW28" i="1" s="1"/>
  <c r="AD28" i="1"/>
  <c r="CV28" i="1" s="1"/>
  <c r="AC28" i="1"/>
  <c r="CU28" i="1" s="1"/>
  <c r="AB28" i="1"/>
  <c r="CT28" i="1" s="1"/>
  <c r="AA28" i="1"/>
  <c r="CS28" i="1" s="1"/>
  <c r="Z28" i="1"/>
  <c r="CR28" i="1" s="1"/>
  <c r="Y28" i="1"/>
  <c r="CQ28" i="1" s="1"/>
  <c r="X28" i="1"/>
  <c r="CP28" i="1" s="1"/>
  <c r="W28" i="1"/>
  <c r="CO28" i="1" s="1"/>
  <c r="V28" i="1"/>
  <c r="CN28" i="1" s="1"/>
  <c r="U28" i="1"/>
  <c r="CM28" i="1" s="1"/>
  <c r="T28" i="1"/>
  <c r="CL28" i="1" s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A28" i="1"/>
  <c r="CZ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CY27" i="1" s="1"/>
  <c r="AF27" i="1"/>
  <c r="CX27" i="1" s="1"/>
  <c r="AE27" i="1"/>
  <c r="CW27" i="1" s="1"/>
  <c r="AD27" i="1"/>
  <c r="CV27" i="1" s="1"/>
  <c r="AC27" i="1"/>
  <c r="CU27" i="1" s="1"/>
  <c r="AB27" i="1"/>
  <c r="CT27" i="1" s="1"/>
  <c r="AA27" i="1"/>
  <c r="CS27" i="1" s="1"/>
  <c r="Z27" i="1"/>
  <c r="CR27" i="1" s="1"/>
  <c r="Y27" i="1"/>
  <c r="CQ27" i="1" s="1"/>
  <c r="X27" i="1"/>
  <c r="CP27" i="1" s="1"/>
  <c r="W27" i="1"/>
  <c r="CO27" i="1" s="1"/>
  <c r="V27" i="1"/>
  <c r="CN27" i="1" s="1"/>
  <c r="U27" i="1"/>
  <c r="CM27" i="1" s="1"/>
  <c r="T27" i="1"/>
  <c r="CL27" i="1" s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A27" i="1"/>
  <c r="CZ26" i="1"/>
  <c r="CD26" i="1"/>
  <c r="CC26" i="1"/>
  <c r="CB26" i="1"/>
  <c r="CA26" i="1"/>
  <c r="BZ26" i="1"/>
  <c r="BO26" i="1"/>
  <c r="BM26" i="1"/>
  <c r="BI26" i="1"/>
  <c r="BH26" i="1"/>
  <c r="BG26" i="1"/>
  <c r="BF26" i="1"/>
  <c r="BE26" i="1"/>
  <c r="BC26" i="1"/>
  <c r="BB26" i="1"/>
  <c r="BA26" i="1"/>
  <c r="AZ26" i="1"/>
  <c r="AY26" i="1"/>
  <c r="AX26" i="1"/>
  <c r="AU26" i="1"/>
  <c r="AS26" i="1"/>
  <c r="AQ26" i="1"/>
  <c r="AO26" i="1"/>
  <c r="AM26" i="1"/>
  <c r="AK26" i="1"/>
  <c r="AH26" i="1"/>
  <c r="AG26" i="1"/>
  <c r="AF26" i="1"/>
  <c r="AE26" i="1"/>
  <c r="AD26" i="1"/>
  <c r="AC26" i="1"/>
  <c r="AB26" i="1"/>
  <c r="AA26" i="1"/>
  <c r="Z26" i="1"/>
  <c r="Y26" i="1"/>
  <c r="CQ26" i="1" s="1"/>
  <c r="X26" i="1"/>
  <c r="CP26" i="1" s="1"/>
  <c r="W26" i="1"/>
  <c r="CO26" i="1" s="1"/>
  <c r="V26" i="1"/>
  <c r="CN26" i="1" s="1"/>
  <c r="S26" i="1"/>
  <c r="Q26" i="1"/>
  <c r="O26" i="1"/>
  <c r="M26" i="1"/>
  <c r="K26" i="1"/>
  <c r="I26" i="1"/>
  <c r="G26" i="1"/>
  <c r="C26" i="1"/>
  <c r="B26" i="1"/>
  <c r="A26" i="1"/>
  <c r="CZ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CY25" i="1" s="1"/>
  <c r="AF25" i="1"/>
  <c r="CX25" i="1" s="1"/>
  <c r="AE25" i="1"/>
  <c r="CW25" i="1" s="1"/>
  <c r="AD25" i="1"/>
  <c r="CV25" i="1" s="1"/>
  <c r="AC25" i="1"/>
  <c r="CU25" i="1" s="1"/>
  <c r="AB25" i="1"/>
  <c r="CT25" i="1" s="1"/>
  <c r="AA25" i="1"/>
  <c r="CS25" i="1" s="1"/>
  <c r="Z25" i="1"/>
  <c r="CR25" i="1" s="1"/>
  <c r="Y25" i="1"/>
  <c r="CQ25" i="1" s="1"/>
  <c r="X25" i="1"/>
  <c r="CP25" i="1" s="1"/>
  <c r="W25" i="1"/>
  <c r="CO25" i="1" s="1"/>
  <c r="V25" i="1"/>
  <c r="CN25" i="1" s="1"/>
  <c r="U25" i="1"/>
  <c r="CM25" i="1" s="1"/>
  <c r="T25" i="1"/>
  <c r="CL25" i="1" s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A25" i="1"/>
  <c r="CZ24" i="1"/>
  <c r="CK24" i="1"/>
  <c r="CG24" i="1"/>
  <c r="CD24" i="1"/>
  <c r="CC24" i="1"/>
  <c r="CB24" i="1"/>
  <c r="CA24" i="1"/>
  <c r="BZ24" i="1"/>
  <c r="BX24" i="1"/>
  <c r="BU24" i="1"/>
  <c r="BS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C24" i="1"/>
  <c r="BB24" i="1"/>
  <c r="BA24" i="1"/>
  <c r="AZ24" i="1"/>
  <c r="AY24" i="1"/>
  <c r="AX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CW24" i="1" s="1"/>
  <c r="AD24" i="1"/>
  <c r="AC24" i="1"/>
  <c r="CU24" i="1" s="1"/>
  <c r="AB24" i="1"/>
  <c r="AA24" i="1"/>
  <c r="Z24" i="1"/>
  <c r="CR24" i="1" s="1"/>
  <c r="Y24" i="1"/>
  <c r="CQ24" i="1" s="1"/>
  <c r="X24" i="1"/>
  <c r="CP24" i="1" s="1"/>
  <c r="W24" i="1"/>
  <c r="CO24" i="1" s="1"/>
  <c r="V24" i="1"/>
  <c r="CN24" i="1" s="1"/>
  <c r="T24" i="1"/>
  <c r="CL24" i="1" s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C24" i="1"/>
  <c r="B24" i="1"/>
  <c r="A24" i="1"/>
  <c r="CZ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T23" i="1"/>
  <c r="BS23" i="1"/>
  <c r="BR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CX23" i="1" s="1"/>
  <c r="AE23" i="1"/>
  <c r="AD23" i="1"/>
  <c r="CV23" i="1" s="1"/>
  <c r="AC23" i="1"/>
  <c r="AB23" i="1"/>
  <c r="AA23" i="1"/>
  <c r="Z23" i="1"/>
  <c r="CR23" i="1" s="1"/>
  <c r="Y23" i="1"/>
  <c r="CQ23" i="1" s="1"/>
  <c r="X23" i="1"/>
  <c r="CP23" i="1" s="1"/>
  <c r="W23" i="1"/>
  <c r="CO23" i="1" s="1"/>
  <c r="V23" i="1"/>
  <c r="CN23" i="1" s="1"/>
  <c r="U23" i="1"/>
  <c r="CM23" i="1" s="1"/>
  <c r="T23" i="1"/>
  <c r="CL23" i="1" s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C23" i="1"/>
  <c r="B23" i="1"/>
  <c r="A23" i="1"/>
  <c r="CZ22" i="1"/>
  <c r="CK22" i="1"/>
  <c r="CI22" i="1"/>
  <c r="CG22" i="1"/>
  <c r="CC22" i="1"/>
  <c r="CA22" i="1"/>
  <c r="BY22" i="1"/>
  <c r="BO22" i="1"/>
  <c r="BM22" i="1"/>
  <c r="BK22" i="1"/>
  <c r="BI22" i="1"/>
  <c r="BG22" i="1"/>
  <c r="BE22" i="1"/>
  <c r="BC22" i="1"/>
  <c r="BA22" i="1"/>
  <c r="AY22" i="1"/>
  <c r="AW22" i="1"/>
  <c r="AU22" i="1"/>
  <c r="AS22" i="1"/>
  <c r="AQ22" i="1"/>
  <c r="AO22" i="1"/>
  <c r="AM22" i="1"/>
  <c r="CQ22" i="1" s="1"/>
  <c r="AK22" i="1"/>
  <c r="AG22" i="1"/>
  <c r="AE22" i="1"/>
  <c r="AC22" i="1"/>
  <c r="AA22" i="1"/>
  <c r="Y22" i="1"/>
  <c r="W22" i="1"/>
  <c r="CO22" i="1" s="1"/>
  <c r="S22" i="1"/>
  <c r="Q22" i="1"/>
  <c r="O22" i="1"/>
  <c r="M22" i="1"/>
  <c r="K22" i="1"/>
  <c r="I22" i="1"/>
  <c r="G22" i="1"/>
  <c r="C22" i="1"/>
  <c r="B22" i="1"/>
  <c r="A22" i="1"/>
  <c r="CZ21" i="1"/>
  <c r="CY21" i="1"/>
  <c r="CU21" i="1"/>
  <c r="CQ21" i="1"/>
  <c r="CM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CX21" i="1" s="1"/>
  <c r="AE21" i="1"/>
  <c r="CW21" i="1" s="1"/>
  <c r="AD21" i="1"/>
  <c r="CV21" i="1" s="1"/>
  <c r="AC21" i="1"/>
  <c r="AB21" i="1"/>
  <c r="CT21" i="1" s="1"/>
  <c r="AA21" i="1"/>
  <c r="CS21" i="1" s="1"/>
  <c r="Z21" i="1"/>
  <c r="CR21" i="1" s="1"/>
  <c r="Y21" i="1"/>
  <c r="X21" i="1"/>
  <c r="CP21" i="1" s="1"/>
  <c r="W21" i="1"/>
  <c r="CO21" i="1" s="1"/>
  <c r="V21" i="1"/>
  <c r="CN21" i="1" s="1"/>
  <c r="U21" i="1"/>
  <c r="T21" i="1"/>
  <c r="CL21" i="1" s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A21" i="1"/>
  <c r="CZ20" i="1"/>
  <c r="CC20" i="1"/>
  <c r="CA20" i="1"/>
  <c r="BO20" i="1"/>
  <c r="BM20" i="1"/>
  <c r="BI20" i="1"/>
  <c r="BG20" i="1"/>
  <c r="BE20" i="1"/>
  <c r="BC20" i="1"/>
  <c r="BA20" i="1"/>
  <c r="AY20" i="1"/>
  <c r="AU20" i="1"/>
  <c r="AS20" i="1"/>
  <c r="AQ20" i="1"/>
  <c r="AO20" i="1"/>
  <c r="AM20" i="1"/>
  <c r="AK20" i="1"/>
  <c r="AG20" i="1"/>
  <c r="AE20" i="1"/>
  <c r="AC20" i="1"/>
  <c r="AA20" i="1"/>
  <c r="Y20" i="1"/>
  <c r="CQ20" i="1" s="1"/>
  <c r="W20" i="1"/>
  <c r="CO20" i="1" s="1"/>
  <c r="S20" i="1"/>
  <c r="Q20" i="1"/>
  <c r="O20" i="1"/>
  <c r="M20" i="1"/>
  <c r="K20" i="1"/>
  <c r="I20" i="1"/>
  <c r="G20" i="1"/>
  <c r="C20" i="1"/>
  <c r="B20" i="1"/>
  <c r="A20" i="1"/>
  <c r="CH13" i="1"/>
  <c r="CD13" i="1"/>
  <c r="CB13" i="1"/>
  <c r="BZ13" i="1"/>
  <c r="BX13" i="1"/>
  <c r="BP13" i="1"/>
  <c r="BN13" i="1"/>
  <c r="BL13" i="1"/>
  <c r="BH13" i="1"/>
  <c r="BF13" i="1"/>
  <c r="BB13" i="1"/>
  <c r="AZ13" i="1"/>
  <c r="AX13" i="1"/>
  <c r="AV13" i="1"/>
  <c r="AT13" i="1"/>
  <c r="AR13" i="1"/>
  <c r="AP13" i="1"/>
  <c r="AN13" i="1"/>
  <c r="AL13" i="1"/>
  <c r="AJ13" i="1"/>
  <c r="AH13" i="1"/>
  <c r="AF13" i="1"/>
  <c r="AB13" i="1"/>
  <c r="X13" i="1"/>
  <c r="T13" i="1"/>
  <c r="R13" i="1"/>
  <c r="P13" i="1"/>
  <c r="N13" i="1"/>
  <c r="L13" i="1"/>
  <c r="J13" i="1"/>
  <c r="H13" i="1"/>
  <c r="F13" i="1"/>
  <c r="CU23" i="1" l="1"/>
  <c r="CY23" i="1"/>
  <c r="CP46" i="1"/>
  <c r="X45" i="1"/>
  <c r="AB45" i="1"/>
  <c r="CX46" i="1"/>
  <c r="AF45" i="1"/>
  <c r="CL48" i="1"/>
  <c r="E50" i="1"/>
  <c r="CE48" i="1"/>
  <c r="CE46" i="1" s="1"/>
  <c r="CL60" i="1"/>
  <c r="CM61" i="1"/>
  <c r="U60" i="1"/>
  <c r="CU66" i="1"/>
  <c r="CW72" i="1"/>
  <c r="CU78" i="1"/>
  <c r="CM82" i="1"/>
  <c r="D82" i="1"/>
  <c r="CF82" i="1"/>
  <c r="E82" i="1" s="1"/>
  <c r="CN92" i="1"/>
  <c r="D99" i="1"/>
  <c r="CM99" i="1"/>
  <c r="D101" i="1"/>
  <c r="CM101" i="1"/>
  <c r="E107" i="1"/>
  <c r="CS107" i="1"/>
  <c r="CL114" i="1"/>
  <c r="E116" i="1"/>
  <c r="CP48" i="1"/>
  <c r="CX48" i="1"/>
  <c r="CM49" i="1"/>
  <c r="U48" i="1"/>
  <c r="CF49" i="1"/>
  <c r="E61" i="1"/>
  <c r="CE60" i="1"/>
  <c r="CE59" i="1" s="1"/>
  <c r="CQ66" i="1"/>
  <c r="CY66" i="1"/>
  <c r="CO72" i="1"/>
  <c r="CS72" i="1"/>
  <c r="CT78" i="1"/>
  <c r="BD77" i="1"/>
  <c r="BD75" i="1" s="1"/>
  <c r="BD23" i="1" s="1"/>
  <c r="CT23" i="1" s="1"/>
  <c r="CY78" i="1"/>
  <c r="CM83" i="1"/>
  <c r="D83" i="1"/>
  <c r="E83" i="1"/>
  <c r="CT97" i="1"/>
  <c r="BD92" i="1"/>
  <c r="BD26" i="1" s="1"/>
  <c r="CT26" i="1" s="1"/>
  <c r="CM97" i="1"/>
  <c r="CX107" i="1"/>
  <c r="BV92" i="1"/>
  <c r="BV26" i="1" s="1"/>
  <c r="CX26" i="1" s="1"/>
  <c r="CM107" i="1"/>
  <c r="BQ114" i="1"/>
  <c r="BJ92" i="1"/>
  <c r="Y13" i="1"/>
  <c r="AC13" i="1"/>
  <c r="AG13" i="1"/>
  <c r="BI13" i="1"/>
  <c r="BM13" i="1"/>
  <c r="BO13" i="1"/>
  <c r="CA13" i="1"/>
  <c r="CC13" i="1"/>
  <c r="T26" i="1"/>
  <c r="AN26" i="1"/>
  <c r="AN20" i="1" s="1"/>
  <c r="T45" i="1"/>
  <c r="V46" i="1"/>
  <c r="Z46" i="1"/>
  <c r="AD46" i="1"/>
  <c r="CY48" i="1"/>
  <c r="BT48" i="1"/>
  <c r="BT46" i="1" s="1"/>
  <c r="BT45" i="1" s="1"/>
  <c r="BT22" i="1" s="1"/>
  <c r="D49" i="1"/>
  <c r="D50" i="1"/>
  <c r="CS50" i="1"/>
  <c r="CU50" i="1"/>
  <c r="CW50" i="1"/>
  <c r="E53" i="1"/>
  <c r="D54" i="1"/>
  <c r="AI48" i="1"/>
  <c r="AI46" i="1" s="1"/>
  <c r="AI45" i="1" s="1"/>
  <c r="AI22" i="1" s="1"/>
  <c r="CT54" i="1"/>
  <c r="BQ48" i="1"/>
  <c r="BQ46" i="1" s="1"/>
  <c r="BQ45" i="1" s="1"/>
  <c r="BQ22" i="1" s="1"/>
  <c r="BS48" i="1"/>
  <c r="BS46" i="1" s="1"/>
  <c r="BS45" i="1" s="1"/>
  <c r="BS22" i="1" s="1"/>
  <c r="BU48" i="1"/>
  <c r="BU46" i="1" s="1"/>
  <c r="BU45" i="1" s="1"/>
  <c r="BU22" i="1" s="1"/>
  <c r="BW45" i="1"/>
  <c r="BW22" i="1" s="1"/>
  <c r="CU54" i="1"/>
  <c r="CY54" i="1"/>
  <c r="CM55" i="1"/>
  <c r="V59" i="1"/>
  <c r="Z59" i="1"/>
  <c r="AD59" i="1"/>
  <c r="CS60" i="1"/>
  <c r="CU60" i="1"/>
  <c r="CW60" i="1"/>
  <c r="D61" i="1"/>
  <c r="D60" i="1" s="1"/>
  <c r="D59" i="1" s="1"/>
  <c r="CS61" i="1"/>
  <c r="CU61" i="1"/>
  <c r="CW61" i="1"/>
  <c r="E62" i="1"/>
  <c r="CS62" i="1"/>
  <c r="CO59" i="1"/>
  <c r="CO13" i="1" s="1"/>
  <c r="CQ59" i="1"/>
  <c r="CQ13" i="1" s="1"/>
  <c r="CS59" i="1"/>
  <c r="CU59" i="1"/>
  <c r="CW59" i="1"/>
  <c r="CY59" i="1"/>
  <c r="CO66" i="1"/>
  <c r="CS66" i="1"/>
  <c r="CW66" i="1"/>
  <c r="CT67" i="1"/>
  <c r="BD66" i="1"/>
  <c r="BD59" i="1" s="1"/>
  <c r="CM67" i="1"/>
  <c r="CM68" i="1"/>
  <c r="CT75" i="1"/>
  <c r="CT77" i="1"/>
  <c r="BQ77" i="1"/>
  <c r="BQ75" i="1" s="1"/>
  <c r="BQ23" i="1" s="1"/>
  <c r="CS23" i="1" s="1"/>
  <c r="BU77" i="1"/>
  <c r="BU75" i="1" s="1"/>
  <c r="BU23" i="1" s="1"/>
  <c r="CW23" i="1" s="1"/>
  <c r="CM78" i="1"/>
  <c r="U79" i="1"/>
  <c r="U24" i="1" s="1"/>
  <c r="CM24" i="1" s="1"/>
  <c r="BW79" i="1"/>
  <c r="BW24" i="1" s="1"/>
  <c r="CY24" i="1" s="1"/>
  <c r="CE79" i="1"/>
  <c r="CE24" i="1" s="1"/>
  <c r="CS24" i="1" s="1"/>
  <c r="D79" i="1"/>
  <c r="D24" i="1" s="1"/>
  <c r="BR79" i="1"/>
  <c r="CV80" i="1"/>
  <c r="CV79" i="1" s="1"/>
  <c r="BT79" i="1"/>
  <c r="CY79" i="1"/>
  <c r="E80" i="1"/>
  <c r="CM80" i="1"/>
  <c r="CS80" i="1"/>
  <c r="BD79" i="1"/>
  <c r="BD24" i="1" s="1"/>
  <c r="BV79" i="1"/>
  <c r="CF79" i="1"/>
  <c r="CF24" i="1" s="1"/>
  <c r="CJ79" i="1"/>
  <c r="CL79" i="1"/>
  <c r="CT81" i="1"/>
  <c r="CX81" i="1"/>
  <c r="CX79" i="1" s="1"/>
  <c r="CP92" i="1"/>
  <c r="CP13" i="1" s="1"/>
  <c r="CT92" i="1"/>
  <c r="CX92" i="1"/>
  <c r="BT92" i="1"/>
  <c r="BT26" i="1" s="1"/>
  <c r="CV26" i="1" s="1"/>
  <c r="CM98" i="1"/>
  <c r="CU100" i="1"/>
  <c r="CY100" i="1"/>
  <c r="CT80" i="1"/>
  <c r="CM81" i="1"/>
  <c r="CS83" i="1"/>
  <c r="CU83" i="1"/>
  <c r="CU79" i="1" s="1"/>
  <c r="CW83" i="1"/>
  <c r="CW79" i="1" s="1"/>
  <c r="E84" i="1"/>
  <c r="CT84" i="1"/>
  <c r="E85" i="1"/>
  <c r="CT85" i="1"/>
  <c r="E86" i="1"/>
  <c r="CT86" i="1"/>
  <c r="E87" i="1"/>
  <c r="CT87" i="1"/>
  <c r="E88" i="1"/>
  <c r="CT88" i="1"/>
  <c r="CS89" i="1"/>
  <c r="CM93" i="1"/>
  <c r="U92" i="1"/>
  <c r="AW92" i="1"/>
  <c r="AW26" i="1" s="1"/>
  <c r="AW20" i="1" s="1"/>
  <c r="BK92" i="1"/>
  <c r="BK26" i="1" s="1"/>
  <c r="BK20" i="1" s="1"/>
  <c r="BY92" i="1"/>
  <c r="BY26" i="1" s="1"/>
  <c r="BY20" i="1" s="1"/>
  <c r="E93" i="1"/>
  <c r="E95" i="1"/>
  <c r="CE92" i="1"/>
  <c r="CE26" i="1" s="1"/>
  <c r="CG92" i="1"/>
  <c r="CG26" i="1" s="1"/>
  <c r="CG20" i="1" s="1"/>
  <c r="CI92" i="1"/>
  <c r="CI26" i="1" s="1"/>
  <c r="CI20" i="1" s="1"/>
  <c r="CK92" i="1"/>
  <c r="CK26" i="1" s="1"/>
  <c r="CK20" i="1" s="1"/>
  <c r="CS95" i="1"/>
  <c r="CW95" i="1"/>
  <c r="D96" i="1"/>
  <c r="D92" i="1" s="1"/>
  <c r="D26" i="1" s="1"/>
  <c r="AI92" i="1"/>
  <c r="AI26" i="1" s="1"/>
  <c r="CT96" i="1"/>
  <c r="BQ92" i="1"/>
  <c r="BQ26" i="1" s="1"/>
  <c r="CS26" i="1" s="1"/>
  <c r="BS92" i="1"/>
  <c r="BS26" i="1" s="1"/>
  <c r="CU26" i="1" s="1"/>
  <c r="BU92" i="1"/>
  <c r="BU26" i="1" s="1"/>
  <c r="CW26" i="1" s="1"/>
  <c r="BW92" i="1"/>
  <c r="BW26" i="1" s="1"/>
  <c r="CY26" i="1" s="1"/>
  <c r="CU96" i="1"/>
  <c r="CY96" i="1"/>
  <c r="CV97" i="1"/>
  <c r="CX97" i="1"/>
  <c r="CV98" i="1"/>
  <c r="CX98" i="1"/>
  <c r="CT100" i="1"/>
  <c r="CL112" i="1"/>
  <c r="E113" i="1"/>
  <c r="CT114" i="1"/>
  <c r="CX114" i="1"/>
  <c r="CX115" i="1"/>
  <c r="CS116" i="1"/>
  <c r="E105" i="1"/>
  <c r="CS105" i="1"/>
  <c r="CT107" i="1"/>
  <c r="E109" i="1"/>
  <c r="CT110" i="1"/>
  <c r="E110" i="1"/>
  <c r="E112" i="1"/>
  <c r="CS113" i="1"/>
  <c r="CS114" i="1"/>
  <c r="E114" i="1"/>
  <c r="CS115" i="1"/>
  <c r="E115" i="1"/>
  <c r="E92" i="1" l="1"/>
  <c r="E26" i="1" s="1"/>
  <c r="CM92" i="1"/>
  <c r="U26" i="1"/>
  <c r="CM26" i="1" s="1"/>
  <c r="CX13" i="1"/>
  <c r="CM79" i="1"/>
  <c r="E79" i="1"/>
  <c r="E24" i="1" s="1"/>
  <c r="BT24" i="1"/>
  <c r="CV24" i="1" s="1"/>
  <c r="BT13" i="1"/>
  <c r="BR24" i="1"/>
  <c r="BR20" i="1" s="1"/>
  <c r="BR13" i="1"/>
  <c r="BD13" i="1"/>
  <c r="CV59" i="1"/>
  <c r="AD13" i="1"/>
  <c r="CN59" i="1"/>
  <c r="CN13" i="1" s="1"/>
  <c r="V13" i="1"/>
  <c r="BW20" i="1"/>
  <c r="CY20" i="1" s="1"/>
  <c r="BS20" i="1"/>
  <c r="CU20" i="1" s="1"/>
  <c r="D48" i="1"/>
  <c r="D46" i="1" s="1"/>
  <c r="D45" i="1" s="1"/>
  <c r="D22" i="1" s="1"/>
  <c r="D20" i="1" s="1"/>
  <c r="D13" i="1"/>
  <c r="CU48" i="1"/>
  <c r="AD45" i="1"/>
  <c r="CV46" i="1"/>
  <c r="V45" i="1"/>
  <c r="CN46" i="1"/>
  <c r="CK13" i="1"/>
  <c r="CG13" i="1"/>
  <c r="BY13" i="1"/>
  <c r="BS13" i="1"/>
  <c r="BK13" i="1"/>
  <c r="AW13" i="1"/>
  <c r="BJ26" i="1"/>
  <c r="BJ20" i="1" s="1"/>
  <c r="BJ13" i="1"/>
  <c r="CV92" i="1"/>
  <c r="CU92" i="1"/>
  <c r="E60" i="1"/>
  <c r="E59" i="1" s="1"/>
  <c r="CM48" i="1"/>
  <c r="U46" i="1"/>
  <c r="CU46" i="1"/>
  <c r="CU45" i="1"/>
  <c r="CW92" i="1"/>
  <c r="CT66" i="1"/>
  <c r="CE45" i="1"/>
  <c r="CE22" i="1" s="1"/>
  <c r="CE20" i="1" s="1"/>
  <c r="CW46" i="1"/>
  <c r="CW45" i="1"/>
  <c r="CW77" i="1"/>
  <c r="CW75" i="1"/>
  <c r="CW13" i="1" s="1"/>
  <c r="BW13" i="1"/>
  <c r="AF22" i="1"/>
  <c r="CX45" i="1"/>
  <c r="CV48" i="1"/>
  <c r="CR26" i="1"/>
  <c r="CY22" i="1"/>
  <c r="CJ24" i="1"/>
  <c r="CJ20" i="1" s="1"/>
  <c r="CJ13" i="1"/>
  <c r="BV24" i="1"/>
  <c r="BV13" i="1"/>
  <c r="CS79" i="1"/>
  <c r="CR59" i="1"/>
  <c r="CR13" i="1" s="1"/>
  <c r="Z13" i="1"/>
  <c r="BU20" i="1"/>
  <c r="CW20" i="1" s="1"/>
  <c r="BQ20" i="1"/>
  <c r="CS20" i="1" s="1"/>
  <c r="AI20" i="1"/>
  <c r="CU13" i="1"/>
  <c r="BT20" i="1"/>
  <c r="CW48" i="1"/>
  <c r="CS48" i="1"/>
  <c r="Z45" i="1"/>
  <c r="CR46" i="1"/>
  <c r="T22" i="1"/>
  <c r="CL45" i="1"/>
  <c r="CL26" i="1"/>
  <c r="CI13" i="1"/>
  <c r="CE13" i="1"/>
  <c r="BU13" i="1"/>
  <c r="BQ13" i="1"/>
  <c r="AI13" i="1"/>
  <c r="CY92" i="1"/>
  <c r="CY13" i="1" s="1"/>
  <c r="CL92" i="1"/>
  <c r="E49" i="1"/>
  <c r="CF48" i="1"/>
  <c r="CF13" i="1"/>
  <c r="CY45" i="1"/>
  <c r="CS92" i="1"/>
  <c r="CM60" i="1"/>
  <c r="U59" i="1"/>
  <c r="CL13" i="1"/>
  <c r="CS46" i="1"/>
  <c r="CS45" i="1"/>
  <c r="CS77" i="1"/>
  <c r="CS75" i="1"/>
  <c r="CS13" i="1" s="1"/>
  <c r="CT59" i="1"/>
  <c r="BD45" i="1"/>
  <c r="BD22" i="1" s="1"/>
  <c r="BD20" i="1" s="1"/>
  <c r="AB22" i="1"/>
  <c r="X22" i="1"/>
  <c r="CP45" i="1"/>
  <c r="CT82" i="1"/>
  <c r="CT79" i="1" s="1"/>
  <c r="CT49" i="1"/>
  <c r="CU22" i="1"/>
  <c r="CW22" i="1"/>
  <c r="CT13" i="1" l="1"/>
  <c r="CP22" i="1"/>
  <c r="X20" i="1"/>
  <c r="CP20" i="1" s="1"/>
  <c r="AB20" i="1"/>
  <c r="CM59" i="1"/>
  <c r="CM13" i="1" s="1"/>
  <c r="U13" i="1"/>
  <c r="CF46" i="1"/>
  <c r="CT48" i="1"/>
  <c r="CM46" i="1"/>
  <c r="U45" i="1"/>
  <c r="CN45" i="1"/>
  <c r="V22" i="1"/>
  <c r="CV45" i="1"/>
  <c r="AD22" i="1"/>
  <c r="CT24" i="1"/>
  <c r="E48" i="1"/>
  <c r="E46" i="1" s="1"/>
  <c r="E45" i="1" s="1"/>
  <c r="E22" i="1" s="1"/>
  <c r="E20" i="1" s="1"/>
  <c r="E13" i="1"/>
  <c r="CL22" i="1"/>
  <c r="T20" i="1"/>
  <c r="CL20" i="1" s="1"/>
  <c r="CR45" i="1"/>
  <c r="Z22" i="1"/>
  <c r="BV20" i="1"/>
  <c r="CX24" i="1"/>
  <c r="CX22" i="1"/>
  <c r="AF20" i="1"/>
  <c r="CV13" i="1"/>
  <c r="CS22" i="1"/>
  <c r="CX20" i="1" l="1"/>
  <c r="CR22" i="1"/>
  <c r="Z20" i="1"/>
  <c r="CR20" i="1" s="1"/>
  <c r="CF45" i="1"/>
  <c r="CT46" i="1"/>
  <c r="CV22" i="1"/>
  <c r="AD20" i="1"/>
  <c r="CV20" i="1" s="1"/>
  <c r="CN22" i="1"/>
  <c r="V20" i="1"/>
  <c r="CN20" i="1" s="1"/>
  <c r="CM45" i="1"/>
  <c r="U22" i="1"/>
  <c r="CF22" i="1" l="1"/>
  <c r="CT45" i="1"/>
  <c r="CM22" i="1"/>
  <c r="U20" i="1"/>
  <c r="CM20" i="1" s="1"/>
  <c r="CF20" i="1" l="1"/>
  <c r="CT20" i="1" s="1"/>
  <c r="CT22" i="1"/>
</calcChain>
</file>

<file path=xl/comments1.xml><?xml version="1.0" encoding="utf-8"?>
<comments xmlns="http://schemas.openxmlformats.org/spreadsheetml/2006/main">
  <authors>
    <author>Гостищева Ирина Петровна</author>
  </authors>
  <commentList>
    <comment ref="BR110" authorId="0" shapeId="0">
      <text>
        <r>
          <rPr>
            <b/>
            <sz val="9"/>
            <color indexed="81"/>
            <rFont val="Tahoma"/>
            <family val="2"/>
            <charset val="204"/>
          </rPr>
          <t>Гостищева Ирина Петровна:</t>
        </r>
        <r>
          <rPr>
            <sz val="9"/>
            <color indexed="81"/>
            <rFont val="Tahoma"/>
            <family val="2"/>
            <charset val="204"/>
          </rPr>
          <t xml:space="preserve">
2022-2023
</t>
        </r>
      </text>
    </comment>
  </commentList>
</comments>
</file>

<file path=xl/sharedStrings.xml><?xml version="1.0" encoding="utf-8"?>
<sst xmlns="http://schemas.openxmlformats.org/spreadsheetml/2006/main" count="350" uniqueCount="133">
  <si>
    <t>Приложение  № 4</t>
  </si>
  <si>
    <t>к приказу Минэнерго России</t>
  </si>
  <si>
    <t>от 5 мая 2016 г. № 380</t>
  </si>
  <si>
    <t>Форма 4. План ввода основных средств</t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</si>
  <si>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 xml:space="preserve">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</si>
  <si>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</si>
  <si>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</si>
  <si>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</si>
  <si>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</si>
  <si>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</si>
  <si>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</si>
  <si>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2019 год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</si>
  <si>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</si>
  <si>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</si>
  <si>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</si>
  <si>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</si>
  <si>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</si>
  <si>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</si>
  <si>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</si>
  <si>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</si>
  <si>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План</t>
  </si>
  <si>
    <t xml:space="preserve">Факт </t>
  </si>
  <si>
    <t>Факт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</si>
  <si>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</si>
  <si>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</si>
  <si>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</si>
  <si>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</si>
  <si>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</si>
  <si>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</si>
  <si>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</si>
  <si>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</si>
  <si>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</si>
  <si>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</si>
  <si>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</si>
  <si>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</si>
  <si>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</si>
  <si>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</si>
  <si>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</si>
  <si>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</si>
  <si>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</si>
  <si>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</si>
  <si>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</si>
  <si>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</si>
  <si>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</si>
  <si>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</si>
  <si>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</si>
  <si>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</si>
  <si>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</si>
  <si>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</si>
  <si>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</si>
  <si>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</si>
  <si>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</si>
  <si>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</si>
  <si>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</si>
  <si>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</si>
  <si>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</si>
  <si>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</si>
  <si>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</si>
  <si>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</si>
  <si>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</si>
  <si>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</si>
  <si>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</si>
  <si>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</si>
  <si>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</si>
  <si>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</si>
  <si>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</si>
  <si>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</si>
  <si>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</si>
  <si>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</si>
  <si>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</si>
  <si>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</si>
  <si>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</si>
  <si>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</si>
  <si>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</si>
  <si>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</si>
  <si>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</si>
  <si>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</si>
  <si>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</si>
  <si>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</si>
  <si>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</si>
  <si>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</si>
  <si>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</si>
  <si>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</si>
  <si>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</si>
  <si>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</si>
  <si>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</si>
  <si>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</si>
  <si>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</si>
  <si>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</si>
  <si>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</si>
  <si>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</si>
  <si>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</si>
  <si>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</si>
  <si>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</si>
  <si>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</si>
  <si>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</si>
  <si>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</si>
  <si>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</si>
  <si>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</si>
  <si>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7.6.18</t>
  </si>
  <si>
    <t>7.6.19</t>
  </si>
  <si>
    <t>7.6.20</t>
  </si>
  <si>
    <t>7.6.21</t>
  </si>
  <si>
    <t>7.6.22</t>
  </si>
  <si>
    <t>7.6.23</t>
  </si>
  <si>
    <t>7.6.24</t>
  </si>
  <si>
    <t>7.6.25</t>
  </si>
  <si>
    <t>7.6.26</t>
  </si>
  <si>
    <t>7.6.27</t>
  </si>
  <si>
    <t>7.6.28</t>
  </si>
  <si>
    <t>7.6.29</t>
  </si>
  <si>
    <t>7.6.30</t>
  </si>
  <si>
    <t>7.6.31</t>
  </si>
  <si>
    <t>7.6.32</t>
  </si>
  <si>
    <t>7.6.33</t>
  </si>
  <si>
    <t>7.6.34</t>
  </si>
  <si>
    <t>7.6.35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</si>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</sst>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/>
    <xf numFmtId="0" fontId="3" fillId="0" borderId="0"/>
    <xf numFmtId="0" fontId="4" fillId="0" borderId="0"/>
  </cellStyleXfs>
  <cellXfs count="48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2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3" applyFont="1" applyFill="1" applyAlignment="1">
      <alignment horizontal="center" vertical="center" wrapText="1"/>
    </xf>
    <xf numFmtId="164" fontId="10" fillId="0" borderId="0" xfId="3" applyNumberFormat="1" applyFont="1" applyFill="1" applyAlignment="1">
      <alignment horizontal="center" vertical="center" wrapText="1"/>
    </xf>
    <xf numFmtId="0" fontId="11" fillId="0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vertical="center" wrapText="1"/>
    </xf>
    <xf numFmtId="0" fontId="12" fillId="0" borderId="0" xfId="3" applyFont="1" applyFill="1" applyAlignment="1">
      <alignment vertical="center" wrapText="1"/>
    </xf>
    <xf numFmtId="0" fontId="3" fillId="0" borderId="0" xfId="3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164" fontId="6" fillId="0" borderId="0" xfId="4" applyNumberFormat="1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vertical="center" wrapText="1"/>
    </xf>
    <xf numFmtId="0" fontId="6" fillId="0" borderId="1" xfId="4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164" fontId="14" fillId="0" borderId="2" xfId="5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vertical="center" wrapText="1"/>
    </xf>
    <xf numFmtId="164" fontId="14" fillId="0" borderId="2" xfId="5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textRotation="90" wrapText="1"/>
    </xf>
    <xf numFmtId="164" fontId="14" fillId="0" borderId="2" xfId="5" applyNumberFormat="1" applyFont="1" applyFill="1" applyBorder="1" applyAlignment="1">
      <alignment horizontal="center" vertical="center" textRotation="90" wrapText="1"/>
    </xf>
    <xf numFmtId="0" fontId="14" fillId="0" borderId="2" xfId="5" applyFont="1" applyFill="1" applyBorder="1" applyAlignment="1">
      <alignment horizontal="center" vertical="center" wrapText="1"/>
    </xf>
    <xf numFmtId="1" fontId="14" fillId="0" borderId="2" xfId="5" applyNumberFormat="1" applyFont="1" applyFill="1" applyBorder="1" applyAlignment="1">
      <alignment horizontal="center" vertical="center" wrapText="1"/>
    </xf>
    <xf numFmtId="49" fontId="3" fillId="0" borderId="2" xfId="5" applyNumberFormat="1" applyFont="1" applyFill="1" applyBorder="1" applyAlignment="1">
      <alignment horizontal="center" vertical="center" wrapText="1"/>
    </xf>
    <xf numFmtId="49" fontId="15" fillId="0" borderId="2" xfId="3" applyNumberFormat="1" applyFont="1" applyFill="1" applyBorder="1" applyAlignment="1">
      <alignment horizontal="center" vertical="center" wrapText="1"/>
    </xf>
    <xf numFmtId="49" fontId="15" fillId="0" borderId="2" xfId="3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49" fontId="12" fillId="0" borderId="2" xfId="3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4" xfId="2"/>
    <cellStyle name="Обычный 5" xfId="5"/>
    <cellStyle name="Обычный 7 2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  <cell r="DC19" t="str">
            <v>нд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  <cell r="DC20" t="str">
            <v>нд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  <cell r="DC21" t="str">
            <v>нд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  <cell r="DC22" t="str">
            <v>нд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  <cell r="DC23" t="str">
            <v>нд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  <cell r="DC24" t="str">
            <v>нд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  <cell r="DC25" t="str">
            <v>нд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  <cell r="DC26" t="str">
            <v>нд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  <cell r="DC27" t="str">
            <v>нд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  <cell r="DC28" t="str">
            <v>нд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  <cell r="DC29" t="str">
            <v>нд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  <cell r="DC30" t="str">
            <v>нд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  <cell r="DC31" t="str">
            <v>нд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  <cell r="DC32" t="str">
            <v>нд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  <cell r="DC33" t="str">
            <v>нд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  <cell r="DC34" t="str">
            <v>нд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  <cell r="DC35" t="str">
            <v>нд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  <cell r="DC36" t="str">
            <v>нд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  <cell r="DC37" t="str">
            <v>нд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  <cell r="DC38" t="str">
            <v>нд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  <cell r="DC39" t="str">
            <v>нд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  <cell r="DC40" t="str">
            <v>нд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  <cell r="DC41" t="str">
            <v>нд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  <cell r="DC42" t="str">
            <v>нд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  <cell r="DC43" t="str">
            <v>нд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  <cell r="DC44" t="str">
            <v>нд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  <cell r="DC45" t="str">
            <v>нд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  <cell r="DC46" t="str">
            <v>нд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  <cell r="DC47" t="str">
            <v>нд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  <cell r="DC48" t="str">
            <v>нд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  <cell r="DC49" t="str">
    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  <cell r="DC50" t="str">
            <v>нд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  <cell r="DC51" t="str">
            <v>нд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  <cell r="DC52" t="str">
            <v>Исключение мероприятий в целях включения более приоритетных проектов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  <cell r="DC53" t="str">
            <v>нд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  <cell r="DC54" t="str">
            <v>нд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  <cell r="DC55" t="str">
            <v>нд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  <cell r="DC56" t="str">
            <v>нд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  <cell r="DC57" t="str">
            <v>нд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  <cell r="DC58" t="str">
            <v>нд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  <cell r="DC59" t="str">
            <v>нд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  <cell r="DC60" t="str">
            <v>Исключение мероприятий в целях включения более приоритетных проектов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  <cell r="DC61" t="str">
            <v>нд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  <cell r="DC62" t="str">
            <v>нд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  <cell r="DC63" t="str">
            <v>нд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  <cell r="DC64" t="str">
            <v>нд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  <cell r="DC65" t="str">
            <v>нд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  <cell r="DC66" t="str">
            <v>Исключение мероприятий в целях включения более приоритетных проектов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  <cell r="DC67" t="str">
            <v>Исключение мероприятий в целях включения более приоритетных проектов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  <cell r="DC68" t="str">
            <v>нд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  <cell r="DC69" t="str">
            <v>нд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  <cell r="DC70" t="str">
            <v>нд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  <cell r="DC71" t="str">
            <v>нд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  <cell r="DC72" t="str">
            <v>нд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  <cell r="DC73" t="str">
            <v>нд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  <cell r="DC74" t="str">
            <v>нд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  <cell r="DC75" t="str">
            <v>нд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  <cell r="DC76" t="str">
            <v>нд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  <cell r="DC77" t="str">
            <v>нд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  <cell r="DC78" t="str">
            <v>нд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  <cell r="DC79" t="str">
            <v>нд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  <cell r="DC80" t="str">
            <v>Изменение объема работы и уточнение стоимости материалов и оборудования.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  <cell r="DC81" t="str">
            <v>нд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  <cell r="DC82" t="str">
            <v>Исключение мероприятий в целях включения более приоритетных проектов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  <cell r="DC83" t="str">
            <v>нд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  <cell r="DC84" t="str">
            <v>нд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  <cell r="DC85" t="str">
            <v>нд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  <cell r="DC86" t="str">
            <v>нд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  <cell r="DC87" t="str">
            <v>нд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  <cell r="DC88" t="str">
            <v>нд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  <cell r="DC89" t="str">
            <v>нд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  <cell r="DC90" t="str">
            <v>нд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  <cell r="DC91" t="str">
            <v>нд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  <cell r="DC92" t="str">
            <v>Уточнение стоимости по отношению к планируемым ценам 2019 года.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  <cell r="DC93" t="str">
            <v>нд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  <cell r="DC94" t="str">
            <v>Уточнение стоимости по отношению к планируемым ценам 2019 года.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  <cell r="DC95" t="str">
            <v>нд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  <cell r="DC96" t="str">
            <v>Изменение потребности в информационно-вычислительной технике по отношению к 2019г.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  <cell r="DC97" t="str">
            <v>Исключение мероприятий в целях включения более приоритетных проектов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  <cell r="DC98" t="str">
            <v>нд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  <cell r="DC99" t="str">
            <v>нд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  <cell r="DC100" t="str">
            <v>нд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  <cell r="DC101" t="str">
            <v>нд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  <cell r="DC102" t="str">
            <v>нд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  <cell r="DC103" t="str">
            <v>нд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  <cell r="DC104" t="str">
            <v>нд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  <cell r="DC105" t="str">
            <v>нд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  <cell r="DC106" t="str">
            <v>нд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  <cell r="DC107" t="str">
            <v>нд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  <cell r="DC108" t="str">
            <v>нд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  <cell r="DC109" t="str">
    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  <cell r="DC110" t="str">
            <v>нд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  <cell r="DC111" t="str">
            <v>нд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  <cell r="DC112" t="str">
            <v>нд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  <cell r="DC113" t="str">
            <v>нд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  <cell r="DC114" t="str">
            <v>нд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  <cell r="DC115" t="str">
            <v>Изменение стоимости в связи с увеличением количества задач в области программирования.</v>
          </cell>
        </row>
      </sheetData>
      <sheetData sheetId="6">
        <row r="48">
          <cell r="AC48">
            <v>5.1477180499999999</v>
          </cell>
          <cell r="AE48">
            <v>5.1402814100000001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</row>
        <row r="49">
          <cell r="AC49">
            <v>4.9844017699999998</v>
          </cell>
          <cell r="AE49">
            <v>5.5137120099999999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8.8686952100000003</v>
          </cell>
          <cell r="AL49">
            <v>4.9566628168399998</v>
          </cell>
        </row>
        <row r="50">
          <cell r="AC50">
            <v>24.596839630000002</v>
          </cell>
          <cell r="AE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</row>
        <row r="51">
          <cell r="AC51">
            <v>0</v>
          </cell>
          <cell r="AE51">
            <v>23.79895595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</row>
        <row r="52">
          <cell r="AC52">
            <v>0</v>
          </cell>
          <cell r="AE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19.94338226</v>
          </cell>
          <cell r="AL52">
            <v>0</v>
          </cell>
        </row>
        <row r="53">
          <cell r="AC53">
            <v>0</v>
          </cell>
          <cell r="AE53">
            <v>0</v>
          </cell>
          <cell r="AG53">
            <v>8.4929463300000005</v>
          </cell>
          <cell r="AH53">
            <v>8.1726547800000002</v>
          </cell>
          <cell r="AI53">
            <v>0</v>
          </cell>
          <cell r="AJ53">
            <v>0</v>
          </cell>
          <cell r="AK53">
            <v>0</v>
          </cell>
        </row>
        <row r="54">
          <cell r="AC54">
            <v>0</v>
          </cell>
          <cell r="AE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</row>
        <row r="60">
          <cell r="AC60">
            <v>0</v>
          </cell>
          <cell r="AE60">
            <v>31.289393960000002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31.95217843</v>
          </cell>
          <cell r="AL60">
            <v>0</v>
          </cell>
        </row>
        <row r="61">
          <cell r="AC61">
            <v>0</v>
          </cell>
          <cell r="AE61">
            <v>13.14132983</v>
          </cell>
          <cell r="AG61">
            <v>13.73077192</v>
          </cell>
          <cell r="AH61">
            <v>14.068375409999998</v>
          </cell>
          <cell r="AI61">
            <v>14.34179703</v>
          </cell>
          <cell r="AJ61">
            <v>14.324196919999999</v>
          </cell>
          <cell r="AK61">
            <v>14.966500630000001</v>
          </cell>
          <cell r="AL61">
            <v>14.966500630000001</v>
          </cell>
        </row>
        <row r="66">
          <cell r="AC66">
            <v>4.4768745900000004</v>
          </cell>
          <cell r="AE66">
            <v>4.7341853199999999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7.0923146199999998</v>
          </cell>
          <cell r="AL66">
            <v>0</v>
          </cell>
        </row>
        <row r="67">
          <cell r="AC67">
            <v>12.218363204559999</v>
          </cell>
          <cell r="AE67">
            <v>25.725646609999998</v>
          </cell>
          <cell r="AG67">
            <v>2.8444218299999999</v>
          </cell>
          <cell r="AH67">
            <v>2.5108123499999997</v>
          </cell>
          <cell r="AI67">
            <v>7.9010874717600013</v>
          </cell>
          <cell r="AJ67">
            <v>7.9292820099999997</v>
          </cell>
          <cell r="AK67">
            <v>28.610262760000001</v>
          </cell>
          <cell r="AL67">
            <v>0</v>
          </cell>
        </row>
        <row r="77">
          <cell r="AC77">
            <v>5.3712594500000002</v>
          </cell>
          <cell r="AE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</row>
        <row r="79">
          <cell r="AC79">
            <v>27.421276949999999</v>
          </cell>
          <cell r="AE79">
            <v>28.572169970000001</v>
          </cell>
          <cell r="AG79">
            <v>29.798121210000001</v>
          </cell>
          <cell r="AH79">
            <v>30.171353449999998</v>
          </cell>
          <cell r="AI79">
            <v>31.124150119999999</v>
          </cell>
          <cell r="AJ79">
            <v>31.165180370000005</v>
          </cell>
          <cell r="AK79">
            <v>32.500217849999999</v>
          </cell>
          <cell r="AL79">
            <v>32.500217849999999</v>
          </cell>
        </row>
        <row r="80">
          <cell r="AC80">
            <v>11.161557867939999</v>
          </cell>
          <cell r="AE80">
            <v>5.7586908799999996</v>
          </cell>
          <cell r="AG80">
            <v>5.3957775000000003</v>
          </cell>
          <cell r="AH80">
            <v>5.2602930399999996</v>
          </cell>
          <cell r="AI80">
            <v>6.0851096699999996</v>
          </cell>
          <cell r="AJ80">
            <v>6.1794041899999996</v>
          </cell>
          <cell r="AK80">
            <v>4.2279135400000003</v>
          </cell>
          <cell r="AL80">
            <v>11.135567953280001</v>
          </cell>
        </row>
        <row r="81">
          <cell r="AC81">
            <v>4.2309160500000003</v>
          </cell>
          <cell r="AE81">
            <v>4.4084909699999999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AC82">
            <v>8.6941352199999997</v>
          </cell>
          <cell r="AE82">
            <v>9.0590350399999995</v>
          </cell>
          <cell r="AG82">
            <v>0</v>
          </cell>
          <cell r="AH82">
            <v>0</v>
          </cell>
          <cell r="AI82">
            <v>9.8681607699999994</v>
          </cell>
          <cell r="AJ82">
            <v>9.8634469099999986</v>
          </cell>
          <cell r="AK82">
            <v>10.30445404</v>
          </cell>
          <cell r="AL82">
            <v>0</v>
          </cell>
        </row>
        <row r="83">
          <cell r="AG83">
            <v>19.373068780000001</v>
          </cell>
          <cell r="AH83">
            <v>19.584266230000001</v>
          </cell>
          <cell r="AJ83">
            <v>0</v>
          </cell>
        </row>
        <row r="84">
          <cell r="AG84">
            <v>15.588584000000001</v>
          </cell>
          <cell r="AH84">
            <v>15.610890409999996</v>
          </cell>
          <cell r="AJ84">
            <v>0</v>
          </cell>
        </row>
        <row r="85">
          <cell r="AG85">
            <v>2.1882055199999999</v>
          </cell>
          <cell r="AH85">
            <v>2.1901088799999999</v>
          </cell>
          <cell r="AJ85">
            <v>0</v>
          </cell>
        </row>
        <row r="86">
          <cell r="AG86">
            <v>0</v>
          </cell>
          <cell r="AH86">
            <v>0</v>
          </cell>
          <cell r="AJ86">
            <v>0</v>
          </cell>
        </row>
        <row r="87">
          <cell r="AG87">
            <v>5.2787731300000003</v>
          </cell>
          <cell r="AH87">
            <v>5.2297204099999997</v>
          </cell>
          <cell r="AJ87">
            <v>0</v>
          </cell>
        </row>
        <row r="88">
          <cell r="AG88">
            <v>0</v>
          </cell>
          <cell r="AH88">
            <v>0</v>
          </cell>
          <cell r="AI88">
            <v>16.611988790880002</v>
          </cell>
          <cell r="AJ88">
            <v>16.656399899999997</v>
          </cell>
        </row>
        <row r="89">
          <cell r="AG89">
            <v>0</v>
          </cell>
          <cell r="AH89">
            <v>0</v>
          </cell>
          <cell r="AI89">
            <v>3.6543601466400002</v>
          </cell>
          <cell r="AJ89">
            <v>3.6660961300000001</v>
          </cell>
        </row>
        <row r="92">
          <cell r="AC92">
            <v>6.9939661099999997</v>
          </cell>
          <cell r="AE92">
            <v>7.2875084799999996</v>
          </cell>
          <cell r="AG92">
            <v>0</v>
          </cell>
          <cell r="AH92">
            <v>0</v>
          </cell>
          <cell r="AI92">
            <v>14.283333333333335</v>
          </cell>
          <cell r="AJ92">
            <v>14.24166666</v>
          </cell>
          <cell r="AK92">
            <v>8.2893813699999992</v>
          </cell>
          <cell r="AL92">
            <v>15.167833333333334</v>
          </cell>
        </row>
        <row r="93">
          <cell r="AC93">
            <v>6.3066440699999999</v>
          </cell>
          <cell r="AE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</row>
        <row r="94">
          <cell r="AC94">
            <v>0.97179000000000004</v>
          </cell>
          <cell r="AE94">
            <v>1.0127466599999999</v>
          </cell>
          <cell r="AG94">
            <v>1.6849999999999998</v>
          </cell>
          <cell r="AH94">
            <v>1.6850000000000001</v>
          </cell>
          <cell r="AI94">
            <v>0</v>
          </cell>
          <cell r="AJ94">
            <v>0</v>
          </cell>
          <cell r="AK94">
            <v>1.1514408300000001</v>
          </cell>
          <cell r="AL94">
            <v>1.6404166666666666</v>
          </cell>
        </row>
        <row r="95">
          <cell r="AC95">
            <v>0.28688249999999998</v>
          </cell>
          <cell r="AE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6">
          <cell r="AC96">
            <v>1.86314808</v>
          </cell>
          <cell r="AE96">
            <v>1.59937241</v>
          </cell>
          <cell r="AG96">
            <v>1.3295507200000001</v>
          </cell>
          <cell r="AH96">
            <v>1.37235218</v>
          </cell>
          <cell r="AI96">
            <v>1.32632883</v>
          </cell>
          <cell r="AJ96">
            <v>1.32045999</v>
          </cell>
          <cell r="AK96">
            <v>2.0237539999999998</v>
          </cell>
          <cell r="AL96">
            <v>2.8353433333333338</v>
          </cell>
        </row>
        <row r="97">
          <cell r="AC97">
            <v>0.378363</v>
          </cell>
          <cell r="AE97">
            <v>0.39430934000000001</v>
          </cell>
          <cell r="AG97">
            <v>0.99883332999999996</v>
          </cell>
          <cell r="AH97">
            <v>0.99883332999999996</v>
          </cell>
          <cell r="AI97">
            <v>0</v>
          </cell>
          <cell r="AJ97">
            <v>0</v>
          </cell>
          <cell r="AK97">
            <v>0.44830942000000001</v>
          </cell>
          <cell r="AL97">
            <v>0</v>
          </cell>
        </row>
        <row r="98">
          <cell r="AC98">
            <v>1.1210746899999999</v>
          </cell>
          <cell r="AE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</row>
        <row r="99">
          <cell r="AC99">
            <v>1.7396678000000001</v>
          </cell>
          <cell r="AE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</row>
        <row r="100">
          <cell r="AC100">
            <v>0</v>
          </cell>
          <cell r="AE100">
            <v>1.34821334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</row>
        <row r="101">
          <cell r="AC101">
            <v>0</v>
          </cell>
          <cell r="AE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</row>
        <row r="102">
          <cell r="AC102">
            <v>0</v>
          </cell>
          <cell r="AE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</row>
        <row r="103">
          <cell r="AC103">
            <v>10.59286101</v>
          </cell>
          <cell r="AE103">
            <v>0</v>
          </cell>
          <cell r="AG103">
            <v>4.0791666700000002</v>
          </cell>
          <cell r="AH103">
            <v>4.07775</v>
          </cell>
          <cell r="AI103">
            <v>0</v>
          </cell>
          <cell r="AJ103">
            <v>0</v>
          </cell>
          <cell r="AK103">
            <v>0</v>
          </cell>
        </row>
        <row r="104">
          <cell r="AG104">
            <v>6.9291666699999999</v>
          </cell>
          <cell r="AH104">
            <v>6.9291666599999999</v>
          </cell>
          <cell r="AI104">
            <v>0</v>
          </cell>
          <cell r="AJ104">
            <v>0</v>
          </cell>
        </row>
        <row r="105">
          <cell r="AG105">
            <v>0</v>
          </cell>
          <cell r="AH105">
            <v>0</v>
          </cell>
          <cell r="AI105">
            <v>0</v>
          </cell>
          <cell r="AJ105">
            <v>0</v>
          </cell>
        </row>
        <row r="106">
          <cell r="AG106">
            <v>2.4208333299999998</v>
          </cell>
          <cell r="AH106">
            <v>2.1166666699999999</v>
          </cell>
          <cell r="AI106">
            <v>0</v>
          </cell>
          <cell r="AJ106">
            <v>0</v>
          </cell>
        </row>
        <row r="107">
          <cell r="AG107">
            <v>1.13199001</v>
          </cell>
          <cell r="AH107">
            <v>1.11532334</v>
          </cell>
          <cell r="AI107">
            <v>0</v>
          </cell>
          <cell r="AJ107">
            <v>0</v>
          </cell>
        </row>
        <row r="108">
          <cell r="AG108">
            <v>0</v>
          </cell>
          <cell r="AH108">
            <v>0</v>
          </cell>
          <cell r="AI108">
            <v>8.9583333333333339</v>
          </cell>
          <cell r="AJ108">
            <v>9.5</v>
          </cell>
        </row>
        <row r="109">
          <cell r="P109">
            <v>187.10371318856133</v>
          </cell>
        </row>
        <row r="110">
          <cell r="AG110">
            <v>0</v>
          </cell>
          <cell r="AJ110">
            <v>0</v>
          </cell>
        </row>
        <row r="111">
          <cell r="AC111">
            <v>4.8</v>
          </cell>
          <cell r="AE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AC112">
            <v>0</v>
          </cell>
          <cell r="AE112">
            <v>2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  <row r="113">
          <cell r="AC113">
            <v>0</v>
          </cell>
          <cell r="AE113">
            <v>0</v>
          </cell>
          <cell r="AG113">
            <v>2</v>
          </cell>
          <cell r="AH113">
            <v>2</v>
          </cell>
          <cell r="AI113">
            <v>0</v>
          </cell>
          <cell r="AJ113">
            <v>0</v>
          </cell>
          <cell r="AK113">
            <v>0</v>
          </cell>
        </row>
        <row r="114">
          <cell r="AC114">
            <v>0</v>
          </cell>
          <cell r="AE114">
            <v>0</v>
          </cell>
          <cell r="AG114">
            <v>0</v>
          </cell>
          <cell r="AH114">
            <v>0</v>
          </cell>
          <cell r="AI114">
            <v>4</v>
          </cell>
          <cell r="AK114">
            <v>0</v>
          </cell>
        </row>
        <row r="115">
          <cell r="AC115">
            <v>0</v>
          </cell>
          <cell r="AE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2</v>
          </cell>
          <cell r="AL115">
            <v>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8"/>
    <pageSetUpPr fitToPage="1"/>
  </sheetPr>
  <dimension ref="A1:DN116"/>
  <sheetViews>
    <sheetView tabSelected="1" view="pageBreakPreview" zoomScale="70" zoomScaleNormal="100" zoomScaleSheetLayoutView="70" workbookViewId="0">
      <pane xSplit="5" ySplit="20" topLeftCell="F21" activePane="bottomRight" state="frozen"/>
      <selection pane="topRight" activeCell="F1" sqref="F1"/>
      <selection pane="bottomLeft" activeCell="A21" sqref="A21"/>
      <selection pane="bottomRight" activeCell="F24" sqref="F24"/>
    </sheetView>
  </sheetViews>
  <sheetFormatPr defaultRowHeight="15.75" outlineLevelRow="1" x14ac:dyDescent="0.25"/>
  <cols>
    <col min="1" max="1" width="13.28515625" style="8" customWidth="1"/>
    <col min="2" max="2" width="36" style="8" customWidth="1"/>
    <col min="3" max="3" width="15.85546875" style="24" customWidth="1"/>
    <col min="4" max="5" width="13.85546875" style="7" customWidth="1"/>
    <col min="6" max="6" width="10.42578125" style="7" customWidth="1"/>
    <col min="7" max="7" width="10.5703125" style="7" customWidth="1"/>
    <col min="8" max="12" width="6.5703125" style="7" customWidth="1"/>
    <col min="13" max="13" width="10.42578125" style="7" customWidth="1"/>
    <col min="14" max="14" width="10.5703125" style="7" customWidth="1"/>
    <col min="15" max="19" width="6.5703125" style="7" customWidth="1"/>
    <col min="20" max="25" width="9" style="7" customWidth="1"/>
    <col min="26" max="26" width="11.42578125" style="7" customWidth="1"/>
    <col min="27" max="39" width="9" style="7" customWidth="1"/>
    <col min="40" max="40" width="10.28515625" style="7" customWidth="1"/>
    <col min="41" max="46" width="9" style="7" customWidth="1"/>
    <col min="47" max="47" width="10.5703125" style="7" customWidth="1"/>
    <col min="48" max="48" width="8.85546875" style="7" customWidth="1"/>
    <col min="49" max="49" width="15.85546875" style="7" customWidth="1"/>
    <col min="50" max="53" width="9" style="7" customWidth="1"/>
    <col min="54" max="54" width="10.85546875" style="7" customWidth="1"/>
    <col min="55" max="55" width="9" style="7" customWidth="1"/>
    <col min="56" max="56" width="16.7109375" style="7" customWidth="1"/>
    <col min="57" max="58" width="9" style="7" customWidth="1"/>
    <col min="59" max="59" width="7.85546875" style="7" customWidth="1"/>
    <col min="60" max="67" width="9" style="7" customWidth="1"/>
    <col min="68" max="68" width="10.42578125" style="7" customWidth="1"/>
    <col min="69" max="69" width="14.5703125" style="7" customWidth="1"/>
    <col min="70" max="74" width="9" style="7" customWidth="1"/>
    <col min="75" max="75" width="11.28515625" style="7" customWidth="1"/>
    <col min="76" max="81" width="9" style="7" customWidth="1"/>
    <col min="82" max="82" width="11.85546875" style="7" customWidth="1"/>
    <col min="83" max="88" width="9" style="7" customWidth="1"/>
    <col min="89" max="89" width="12.85546875" style="7" customWidth="1"/>
    <col min="90" max="95" width="9" style="7" customWidth="1"/>
    <col min="96" max="96" width="11.85546875" style="7" customWidth="1"/>
    <col min="97" max="97" width="9" style="7" customWidth="1"/>
    <col min="98" max="98" width="14.7109375" style="7" customWidth="1"/>
    <col min="99" max="102" width="9" style="7" customWidth="1"/>
    <col min="103" max="103" width="10.42578125" style="7" customWidth="1"/>
    <col min="104" max="104" width="38.7109375" style="8" customWidth="1"/>
    <col min="105" max="105" width="13.140625" style="8" customWidth="1"/>
    <col min="106" max="106" width="4.28515625" style="8" customWidth="1"/>
    <col min="107" max="107" width="4.42578125" style="8" customWidth="1"/>
    <col min="108" max="108" width="5.140625" style="8" customWidth="1"/>
    <col min="109" max="109" width="5.7109375" style="8" customWidth="1"/>
    <col min="110" max="110" width="6.28515625" style="8" customWidth="1"/>
    <col min="111" max="111" width="6.5703125" style="8" customWidth="1"/>
    <col min="112" max="112" width="6.28515625" style="8" customWidth="1"/>
    <col min="113" max="114" width="5.7109375" style="8" customWidth="1"/>
    <col min="115" max="115" width="14.7109375" style="8" customWidth="1"/>
    <col min="116" max="125" width="5.7109375" style="8" customWidth="1"/>
    <col min="126" max="16384" width="9.140625" style="8"/>
  </cols>
  <sheetData>
    <row r="1" spans="1:118" s="1" customFormat="1" x14ac:dyDescent="0.25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4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5" t="s">
        <v>0</v>
      </c>
    </row>
    <row r="2" spans="1:118" s="1" customFormat="1" outlineLevel="1" x14ac:dyDescent="0.25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5" t="s">
        <v>1</v>
      </c>
    </row>
    <row r="3" spans="1:118" s="1" customFormat="1" outlineLevel="1" x14ac:dyDescent="0.25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4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5" t="s">
        <v>2</v>
      </c>
    </row>
    <row r="4" spans="1:118" outlineLevel="1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118" outlineLevel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1"/>
    </row>
    <row r="6" spans="1:118" ht="18.75" outlineLevel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4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</row>
    <row r="7" spans="1:118" outlineLevel="1" x14ac:dyDescent="0.25">
      <c r="A7" s="16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8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</row>
    <row r="8" spans="1:118" outlineLevel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20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</row>
    <row r="9" spans="1:118" outlineLevel="1" x14ac:dyDescent="0.25">
      <c r="A9" s="21" t="s">
        <v>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10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3"/>
    </row>
    <row r="10" spans="1:118" ht="14.25" customHeight="1" outlineLevel="1" x14ac:dyDescent="0.25">
      <c r="A10" s="24"/>
      <c r="B10" s="24"/>
      <c r="AH10" s="10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3"/>
    </row>
    <row r="11" spans="1:118" ht="19.5" customHeight="1" outlineLevel="1" x14ac:dyDescent="0.25">
      <c r="A11" s="24"/>
      <c r="B11" s="24"/>
      <c r="AH11" s="10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3"/>
    </row>
    <row r="12" spans="1:118" ht="13.5" customHeight="1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6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</row>
    <row r="13" spans="1:118" ht="3" hidden="1" customHeight="1" x14ac:dyDescent="0.25">
      <c r="A13" s="28"/>
      <c r="B13" s="28"/>
      <c r="C13" s="28"/>
      <c r="D13" s="29">
        <f t="shared" ref="D13:BO13" si="0">SUBTOTAL(9,D49:D116)</f>
        <v>1567.7903502932136</v>
      </c>
      <c r="E13" s="29">
        <f t="shared" si="0"/>
        <v>1584.1312539571895</v>
      </c>
      <c r="F13" s="29">
        <f t="shared" si="0"/>
        <v>0</v>
      </c>
      <c r="G13" s="29">
        <f t="shared" si="0"/>
        <v>0</v>
      </c>
      <c r="H13" s="29">
        <f t="shared" si="0"/>
        <v>0</v>
      </c>
      <c r="I13" s="29">
        <f t="shared" si="0"/>
        <v>0</v>
      </c>
      <c r="J13" s="29">
        <f t="shared" si="0"/>
        <v>0</v>
      </c>
      <c r="K13" s="29">
        <f t="shared" si="0"/>
        <v>0</v>
      </c>
      <c r="L13" s="29">
        <f t="shared" si="0"/>
        <v>0</v>
      </c>
      <c r="M13" s="29">
        <f t="shared" si="0"/>
        <v>0</v>
      </c>
      <c r="N13" s="29">
        <f t="shared" si="0"/>
        <v>0</v>
      </c>
      <c r="O13" s="29">
        <f t="shared" si="0"/>
        <v>0</v>
      </c>
      <c r="P13" s="29">
        <f t="shared" si="0"/>
        <v>0</v>
      </c>
      <c r="Q13" s="29">
        <f t="shared" si="0"/>
        <v>0</v>
      </c>
      <c r="R13" s="29">
        <f t="shared" si="0"/>
        <v>0</v>
      </c>
      <c r="S13" s="29">
        <f t="shared" si="0"/>
        <v>0</v>
      </c>
      <c r="T13" s="29">
        <f t="shared" si="0"/>
        <v>9.6</v>
      </c>
      <c r="U13" s="29">
        <f t="shared" si="0"/>
        <v>264.45301787955992</v>
      </c>
      <c r="V13" s="29">
        <f t="shared" si="0"/>
        <v>3.84</v>
      </c>
      <c r="W13" s="29">
        <f t="shared" si="0"/>
        <v>0</v>
      </c>
      <c r="X13" s="29">
        <f t="shared" si="0"/>
        <v>46.494</v>
      </c>
      <c r="Y13" s="29">
        <f t="shared" si="0"/>
        <v>0</v>
      </c>
      <c r="Z13" s="29">
        <f t="shared" si="0"/>
        <v>786</v>
      </c>
      <c r="AA13" s="29">
        <f t="shared" si="0"/>
        <v>9.6</v>
      </c>
      <c r="AB13" s="29">
        <f t="shared" si="0"/>
        <v>246.94409367000003</v>
      </c>
      <c r="AC13" s="29">
        <f t="shared" si="0"/>
        <v>3.84</v>
      </c>
      <c r="AD13" s="29">
        <f t="shared" si="0"/>
        <v>0</v>
      </c>
      <c r="AE13" s="29">
        <f t="shared" si="0"/>
        <v>34.71</v>
      </c>
      <c r="AF13" s="29">
        <f t="shared" si="0"/>
        <v>0</v>
      </c>
      <c r="AG13" s="29">
        <f t="shared" si="0"/>
        <v>841</v>
      </c>
      <c r="AH13" s="29">
        <f t="shared" si="0"/>
        <v>4</v>
      </c>
      <c r="AI13" s="29">
        <f t="shared" si="0"/>
        <v>378.00569071000007</v>
      </c>
      <c r="AJ13" s="29">
        <f t="shared" si="0"/>
        <v>1.1399999999999999</v>
      </c>
      <c r="AK13" s="29">
        <f t="shared" si="0"/>
        <v>0</v>
      </c>
      <c r="AL13" s="29">
        <f t="shared" si="0"/>
        <v>38.450000000000003</v>
      </c>
      <c r="AM13" s="29">
        <f t="shared" si="0"/>
        <v>0</v>
      </c>
      <c r="AN13" s="29">
        <f t="shared" si="0"/>
        <v>6524</v>
      </c>
      <c r="AO13" s="29">
        <f t="shared" si="0"/>
        <v>4</v>
      </c>
      <c r="AP13" s="29">
        <f t="shared" si="0"/>
        <v>248.42539858000004</v>
      </c>
      <c r="AQ13" s="29">
        <f t="shared" si="0"/>
        <v>2.6</v>
      </c>
      <c r="AR13" s="29">
        <f t="shared" si="0"/>
        <v>0</v>
      </c>
      <c r="AS13" s="29">
        <f t="shared" si="0"/>
        <v>35.167999999999999</v>
      </c>
      <c r="AT13" s="29">
        <f t="shared" si="0"/>
        <v>0</v>
      </c>
      <c r="AU13" s="29">
        <f t="shared" si="0"/>
        <v>6457</v>
      </c>
      <c r="AV13" s="29">
        <f t="shared" si="0"/>
        <v>4</v>
      </c>
      <c r="AW13" s="29">
        <f t="shared" si="0"/>
        <v>250.61266932000001</v>
      </c>
      <c r="AX13" s="29">
        <f t="shared" si="0"/>
        <v>2.92</v>
      </c>
      <c r="AY13" s="29">
        <f t="shared" si="0"/>
        <v>0</v>
      </c>
      <c r="AZ13" s="29">
        <f t="shared" si="0"/>
        <v>48.302000000000007</v>
      </c>
      <c r="BA13" s="29">
        <f t="shared" si="0"/>
        <v>0</v>
      </c>
      <c r="BB13" s="29">
        <f t="shared" si="0"/>
        <v>1845</v>
      </c>
      <c r="BC13" s="29">
        <f t="shared" si="0"/>
        <v>4</v>
      </c>
      <c r="BD13" s="29">
        <f t="shared" si="0"/>
        <v>250.59366726000002</v>
      </c>
      <c r="BE13" s="29">
        <f t="shared" si="0"/>
        <v>2.92</v>
      </c>
      <c r="BF13" s="29">
        <f t="shared" si="0"/>
        <v>0</v>
      </c>
      <c r="BG13" s="29">
        <f t="shared" si="0"/>
        <v>38.519999999999996</v>
      </c>
      <c r="BH13" s="29">
        <f t="shared" si="0"/>
        <v>0</v>
      </c>
      <c r="BI13" s="29">
        <f t="shared" si="0"/>
        <v>2615</v>
      </c>
      <c r="BJ13" s="29">
        <f t="shared" si="0"/>
        <v>8</v>
      </c>
      <c r="BK13" s="29">
        <f t="shared" si="0"/>
        <v>250.55218349365333</v>
      </c>
      <c r="BL13" s="29">
        <f t="shared" si="0"/>
        <v>0.82</v>
      </c>
      <c r="BM13" s="29">
        <f t="shared" si="0"/>
        <v>0</v>
      </c>
      <c r="BN13" s="29">
        <f t="shared" si="0"/>
        <v>50.678000000000004</v>
      </c>
      <c r="BO13" s="29">
        <f t="shared" si="0"/>
        <v>0</v>
      </c>
      <c r="BP13" s="29">
        <f t="shared" ref="BP13:CY13" si="1">SUBTOTAL(9,BP49:BP116)</f>
        <v>1960</v>
      </c>
      <c r="BQ13" s="29">
        <f t="shared" si="1"/>
        <v>8</v>
      </c>
      <c r="BR13" s="29">
        <f t="shared" si="1"/>
        <v>251.94574509</v>
      </c>
      <c r="BS13" s="29">
        <f t="shared" si="1"/>
        <v>1.6</v>
      </c>
      <c r="BT13" s="29">
        <f t="shared" si="1"/>
        <v>0</v>
      </c>
      <c r="BU13" s="29">
        <f t="shared" si="1"/>
        <v>32.426000000000002</v>
      </c>
      <c r="BV13" s="29">
        <f t="shared" si="1"/>
        <v>0</v>
      </c>
      <c r="BW13" s="29">
        <f t="shared" si="1"/>
        <v>2067</v>
      </c>
      <c r="BX13" s="29">
        <f t="shared" si="1"/>
        <v>4</v>
      </c>
      <c r="BY13" s="29">
        <f t="shared" si="1"/>
        <v>394.56678888999994</v>
      </c>
      <c r="BZ13" s="29">
        <f t="shared" si="1"/>
        <v>0.64</v>
      </c>
      <c r="CA13" s="29">
        <f t="shared" si="1"/>
        <v>0</v>
      </c>
      <c r="CB13" s="29">
        <f t="shared" si="1"/>
        <v>37.010000000000005</v>
      </c>
      <c r="CC13" s="29">
        <f t="shared" si="1"/>
        <v>0</v>
      </c>
      <c r="CD13" s="29">
        <f t="shared" si="1"/>
        <v>6355</v>
      </c>
      <c r="CE13" s="29">
        <f t="shared" si="1"/>
        <v>10</v>
      </c>
      <c r="CF13" s="29">
        <f t="shared" si="1"/>
        <v>550.62234935718936</v>
      </c>
      <c r="CG13" s="29">
        <f t="shared" si="1"/>
        <v>2.4</v>
      </c>
      <c r="CH13" s="29">
        <f t="shared" si="1"/>
        <v>0</v>
      </c>
      <c r="CI13" s="29">
        <f t="shared" si="1"/>
        <v>34.61</v>
      </c>
      <c r="CJ13" s="29">
        <f t="shared" si="1"/>
        <v>0</v>
      </c>
      <c r="CK13" s="29">
        <f t="shared" si="1"/>
        <v>1745</v>
      </c>
      <c r="CL13" s="29">
        <f t="shared" si="1"/>
        <v>29.6</v>
      </c>
      <c r="CM13" s="29">
        <f t="shared" si="1"/>
        <v>1538.1903502932137</v>
      </c>
      <c r="CN13" s="29">
        <f t="shared" si="1"/>
        <v>9.36</v>
      </c>
      <c r="CO13" s="29">
        <f t="shared" si="1"/>
        <v>0</v>
      </c>
      <c r="CP13" s="29">
        <f t="shared" si="1"/>
        <v>220.93399999999997</v>
      </c>
      <c r="CQ13" s="29">
        <f t="shared" si="1"/>
        <v>0</v>
      </c>
      <c r="CR13" s="29">
        <f t="shared" si="1"/>
        <v>17470</v>
      </c>
      <c r="CS13" s="29">
        <f t="shared" si="1"/>
        <v>35.6</v>
      </c>
      <c r="CT13" s="29">
        <f t="shared" si="1"/>
        <v>1548.5312539571896</v>
      </c>
      <c r="CU13" s="29">
        <f t="shared" si="1"/>
        <v>13.36</v>
      </c>
      <c r="CV13" s="29">
        <f t="shared" si="1"/>
        <v>0</v>
      </c>
      <c r="CW13" s="29">
        <f t="shared" si="1"/>
        <v>175.434</v>
      </c>
      <c r="CX13" s="29">
        <f t="shared" si="1"/>
        <v>0</v>
      </c>
      <c r="CY13" s="29">
        <f t="shared" si="1"/>
        <v>13725</v>
      </c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</row>
    <row r="14" spans="1:118" ht="33" customHeight="1" x14ac:dyDescent="0.25">
      <c r="A14" s="30" t="s">
        <v>7</v>
      </c>
      <c r="B14" s="30" t="s">
        <v>8</v>
      </c>
      <c r="C14" s="30" t="s">
        <v>9</v>
      </c>
      <c r="D14" s="31" t="s">
        <v>10</v>
      </c>
      <c r="E14" s="31"/>
      <c r="F14" s="31" t="s">
        <v>11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 t="s">
        <v>12</v>
      </c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 t="s">
        <v>12</v>
      </c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2" t="s">
        <v>13</v>
      </c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</row>
    <row r="15" spans="1:118" ht="33" customHeight="1" x14ac:dyDescent="0.25">
      <c r="A15" s="30"/>
      <c r="B15" s="30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 t="s">
        <v>14</v>
      </c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 t="s">
        <v>15</v>
      </c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 t="s">
        <v>16</v>
      </c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 t="s">
        <v>17</v>
      </c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 t="s">
        <v>18</v>
      </c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 t="s">
        <v>19</v>
      </c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2"/>
    </row>
    <row r="16" spans="1:118" ht="33" customHeight="1" x14ac:dyDescent="0.25">
      <c r="A16" s="30"/>
      <c r="B16" s="30"/>
      <c r="C16" s="30"/>
      <c r="D16" s="31"/>
      <c r="E16" s="31"/>
      <c r="F16" s="31" t="s">
        <v>20</v>
      </c>
      <c r="G16" s="31"/>
      <c r="H16" s="31"/>
      <c r="I16" s="31"/>
      <c r="J16" s="31"/>
      <c r="K16" s="31"/>
      <c r="L16" s="31"/>
      <c r="M16" s="31" t="s">
        <v>21</v>
      </c>
      <c r="N16" s="31"/>
      <c r="O16" s="31"/>
      <c r="P16" s="31"/>
      <c r="Q16" s="31"/>
      <c r="R16" s="31"/>
      <c r="S16" s="31"/>
      <c r="T16" s="31" t="s">
        <v>20</v>
      </c>
      <c r="U16" s="31"/>
      <c r="V16" s="31"/>
      <c r="W16" s="31"/>
      <c r="X16" s="31"/>
      <c r="Y16" s="31"/>
      <c r="Z16" s="31"/>
      <c r="AA16" s="31" t="s">
        <v>21</v>
      </c>
      <c r="AB16" s="31"/>
      <c r="AC16" s="31"/>
      <c r="AD16" s="31"/>
      <c r="AE16" s="31"/>
      <c r="AF16" s="31"/>
      <c r="AG16" s="31"/>
      <c r="AH16" s="31" t="s">
        <v>20</v>
      </c>
      <c r="AI16" s="31"/>
      <c r="AJ16" s="31"/>
      <c r="AK16" s="31"/>
      <c r="AL16" s="31"/>
      <c r="AM16" s="31"/>
      <c r="AN16" s="31"/>
      <c r="AO16" s="31" t="s">
        <v>21</v>
      </c>
      <c r="AP16" s="31"/>
      <c r="AQ16" s="31"/>
      <c r="AR16" s="31"/>
      <c r="AS16" s="31"/>
      <c r="AT16" s="31"/>
      <c r="AU16" s="31"/>
      <c r="AV16" s="31" t="s">
        <v>20</v>
      </c>
      <c r="AW16" s="31"/>
      <c r="AX16" s="31"/>
      <c r="AY16" s="31"/>
      <c r="AZ16" s="31"/>
      <c r="BA16" s="31"/>
      <c r="BB16" s="31"/>
      <c r="BC16" s="31" t="s">
        <v>21</v>
      </c>
      <c r="BD16" s="31"/>
      <c r="BE16" s="31"/>
      <c r="BF16" s="31"/>
      <c r="BG16" s="31"/>
      <c r="BH16" s="31"/>
      <c r="BI16" s="31"/>
      <c r="BJ16" s="31" t="s">
        <v>20</v>
      </c>
      <c r="BK16" s="31"/>
      <c r="BL16" s="31"/>
      <c r="BM16" s="31"/>
      <c r="BN16" s="31"/>
      <c r="BO16" s="31"/>
      <c r="BP16" s="31"/>
      <c r="BQ16" s="31" t="s">
        <v>22</v>
      </c>
      <c r="BR16" s="31"/>
      <c r="BS16" s="31"/>
      <c r="BT16" s="31"/>
      <c r="BU16" s="31"/>
      <c r="BV16" s="31"/>
      <c r="BW16" s="31"/>
      <c r="BX16" s="31" t="s">
        <v>20</v>
      </c>
      <c r="BY16" s="31"/>
      <c r="BZ16" s="31"/>
      <c r="CA16" s="31"/>
      <c r="CB16" s="31"/>
      <c r="CC16" s="31"/>
      <c r="CD16" s="31"/>
      <c r="CE16" s="31" t="s">
        <v>23</v>
      </c>
      <c r="CF16" s="31"/>
      <c r="CG16" s="31"/>
      <c r="CH16" s="31"/>
      <c r="CI16" s="31"/>
      <c r="CJ16" s="31"/>
      <c r="CK16" s="31"/>
      <c r="CL16" s="31" t="s">
        <v>20</v>
      </c>
      <c r="CM16" s="31"/>
      <c r="CN16" s="31"/>
      <c r="CO16" s="31"/>
      <c r="CP16" s="31"/>
      <c r="CQ16" s="31"/>
      <c r="CR16" s="31"/>
      <c r="CS16" s="31" t="s">
        <v>23</v>
      </c>
      <c r="CT16" s="31"/>
      <c r="CU16" s="31"/>
      <c r="CV16" s="31"/>
      <c r="CW16" s="31"/>
      <c r="CX16" s="31"/>
      <c r="CY16" s="31"/>
      <c r="CZ16" s="32"/>
    </row>
    <row r="17" spans="1:104" ht="63" x14ac:dyDescent="0.25">
      <c r="A17" s="30"/>
      <c r="B17" s="30"/>
      <c r="C17" s="30"/>
      <c r="D17" s="31" t="s">
        <v>24</v>
      </c>
      <c r="E17" s="31" t="s">
        <v>23</v>
      </c>
      <c r="F17" s="34" t="s">
        <v>25</v>
      </c>
      <c r="G17" s="31" t="s">
        <v>26</v>
      </c>
      <c r="H17" s="31"/>
      <c r="I17" s="31"/>
      <c r="J17" s="31"/>
      <c r="K17" s="31"/>
      <c r="L17" s="31"/>
      <c r="M17" s="34" t="s">
        <v>25</v>
      </c>
      <c r="N17" s="31" t="s">
        <v>26</v>
      </c>
      <c r="O17" s="31"/>
      <c r="P17" s="31"/>
      <c r="Q17" s="31"/>
      <c r="R17" s="31"/>
      <c r="S17" s="31"/>
      <c r="T17" s="34" t="s">
        <v>25</v>
      </c>
      <c r="U17" s="31" t="s">
        <v>26</v>
      </c>
      <c r="V17" s="31"/>
      <c r="W17" s="31"/>
      <c r="X17" s="31"/>
      <c r="Y17" s="31"/>
      <c r="Z17" s="31"/>
      <c r="AA17" s="34" t="s">
        <v>25</v>
      </c>
      <c r="AB17" s="31" t="s">
        <v>26</v>
      </c>
      <c r="AC17" s="31"/>
      <c r="AD17" s="31"/>
      <c r="AE17" s="31"/>
      <c r="AF17" s="31"/>
      <c r="AG17" s="31"/>
      <c r="AH17" s="34" t="s">
        <v>25</v>
      </c>
      <c r="AI17" s="31" t="s">
        <v>26</v>
      </c>
      <c r="AJ17" s="31"/>
      <c r="AK17" s="31"/>
      <c r="AL17" s="31"/>
      <c r="AM17" s="31"/>
      <c r="AN17" s="31"/>
      <c r="AO17" s="34" t="s">
        <v>25</v>
      </c>
      <c r="AP17" s="31" t="s">
        <v>26</v>
      </c>
      <c r="AQ17" s="31"/>
      <c r="AR17" s="31"/>
      <c r="AS17" s="31"/>
      <c r="AT17" s="31"/>
      <c r="AU17" s="31"/>
      <c r="AV17" s="34" t="s">
        <v>25</v>
      </c>
      <c r="AW17" s="31" t="s">
        <v>26</v>
      </c>
      <c r="AX17" s="31"/>
      <c r="AY17" s="31"/>
      <c r="AZ17" s="31"/>
      <c r="BA17" s="31"/>
      <c r="BB17" s="31"/>
      <c r="BC17" s="34" t="s">
        <v>25</v>
      </c>
      <c r="BD17" s="31" t="s">
        <v>26</v>
      </c>
      <c r="BE17" s="31"/>
      <c r="BF17" s="31"/>
      <c r="BG17" s="31"/>
      <c r="BH17" s="31"/>
      <c r="BI17" s="31"/>
      <c r="BJ17" s="34" t="s">
        <v>25</v>
      </c>
      <c r="BK17" s="31" t="s">
        <v>26</v>
      </c>
      <c r="BL17" s="31"/>
      <c r="BM17" s="31"/>
      <c r="BN17" s="31"/>
      <c r="BO17" s="31"/>
      <c r="BP17" s="31"/>
      <c r="BQ17" s="34" t="s">
        <v>25</v>
      </c>
      <c r="BR17" s="31" t="s">
        <v>26</v>
      </c>
      <c r="BS17" s="31"/>
      <c r="BT17" s="31"/>
      <c r="BU17" s="31"/>
      <c r="BV17" s="31"/>
      <c r="BW17" s="31"/>
      <c r="BX17" s="34" t="s">
        <v>25</v>
      </c>
      <c r="BY17" s="31" t="s">
        <v>26</v>
      </c>
      <c r="BZ17" s="31"/>
      <c r="CA17" s="31"/>
      <c r="CB17" s="31"/>
      <c r="CC17" s="31"/>
      <c r="CD17" s="31"/>
      <c r="CE17" s="34" t="s">
        <v>25</v>
      </c>
      <c r="CF17" s="31" t="s">
        <v>26</v>
      </c>
      <c r="CG17" s="31"/>
      <c r="CH17" s="31"/>
      <c r="CI17" s="31"/>
      <c r="CJ17" s="31"/>
      <c r="CK17" s="31"/>
      <c r="CL17" s="34" t="s">
        <v>25</v>
      </c>
      <c r="CM17" s="31" t="s">
        <v>26</v>
      </c>
      <c r="CN17" s="31"/>
      <c r="CO17" s="31"/>
      <c r="CP17" s="31"/>
      <c r="CQ17" s="31"/>
      <c r="CR17" s="31"/>
      <c r="CS17" s="34" t="s">
        <v>25</v>
      </c>
      <c r="CT17" s="31" t="s">
        <v>26</v>
      </c>
      <c r="CU17" s="31"/>
      <c r="CV17" s="31"/>
      <c r="CW17" s="31"/>
      <c r="CX17" s="31"/>
      <c r="CY17" s="31"/>
      <c r="CZ17" s="32"/>
    </row>
    <row r="18" spans="1:104" ht="66.75" x14ac:dyDescent="0.25">
      <c r="A18" s="30"/>
      <c r="B18" s="30"/>
      <c r="C18" s="30"/>
      <c r="D18" s="31"/>
      <c r="E18" s="31"/>
      <c r="F18" s="35" t="s">
        <v>27</v>
      </c>
      <c r="G18" s="35" t="s">
        <v>27</v>
      </c>
      <c r="H18" s="36" t="s">
        <v>28</v>
      </c>
      <c r="I18" s="36" t="s">
        <v>29</v>
      </c>
      <c r="J18" s="36" t="s">
        <v>30</v>
      </c>
      <c r="K18" s="36" t="s">
        <v>31</v>
      </c>
      <c r="L18" s="36" t="s">
        <v>32</v>
      </c>
      <c r="M18" s="35" t="s">
        <v>27</v>
      </c>
      <c r="N18" s="35" t="s">
        <v>27</v>
      </c>
      <c r="O18" s="36" t="s">
        <v>28</v>
      </c>
      <c r="P18" s="36" t="s">
        <v>29</v>
      </c>
      <c r="Q18" s="36" t="s">
        <v>30</v>
      </c>
      <c r="R18" s="36" t="s">
        <v>31</v>
      </c>
      <c r="S18" s="36" t="s">
        <v>32</v>
      </c>
      <c r="T18" s="35" t="s">
        <v>27</v>
      </c>
      <c r="U18" s="35" t="s">
        <v>27</v>
      </c>
      <c r="V18" s="36" t="s">
        <v>28</v>
      </c>
      <c r="W18" s="36" t="s">
        <v>29</v>
      </c>
      <c r="X18" s="36" t="s">
        <v>30</v>
      </c>
      <c r="Y18" s="36" t="s">
        <v>31</v>
      </c>
      <c r="Z18" s="36" t="s">
        <v>32</v>
      </c>
      <c r="AA18" s="35" t="s">
        <v>27</v>
      </c>
      <c r="AB18" s="35" t="s">
        <v>27</v>
      </c>
      <c r="AC18" s="36" t="s">
        <v>28</v>
      </c>
      <c r="AD18" s="36" t="s">
        <v>29</v>
      </c>
      <c r="AE18" s="36" t="s">
        <v>30</v>
      </c>
      <c r="AF18" s="36" t="s">
        <v>31</v>
      </c>
      <c r="AG18" s="36" t="s">
        <v>32</v>
      </c>
      <c r="AH18" s="35" t="s">
        <v>27</v>
      </c>
      <c r="AI18" s="35" t="s">
        <v>27</v>
      </c>
      <c r="AJ18" s="36" t="s">
        <v>28</v>
      </c>
      <c r="AK18" s="36" t="s">
        <v>29</v>
      </c>
      <c r="AL18" s="36" t="s">
        <v>30</v>
      </c>
      <c r="AM18" s="36" t="s">
        <v>31</v>
      </c>
      <c r="AN18" s="36" t="s">
        <v>32</v>
      </c>
      <c r="AO18" s="35" t="s">
        <v>27</v>
      </c>
      <c r="AP18" s="35" t="s">
        <v>27</v>
      </c>
      <c r="AQ18" s="36" t="s">
        <v>28</v>
      </c>
      <c r="AR18" s="36" t="s">
        <v>29</v>
      </c>
      <c r="AS18" s="36" t="s">
        <v>30</v>
      </c>
      <c r="AT18" s="36" t="s">
        <v>31</v>
      </c>
      <c r="AU18" s="36" t="s">
        <v>32</v>
      </c>
      <c r="AV18" s="35" t="s">
        <v>27</v>
      </c>
      <c r="AW18" s="35" t="s">
        <v>27</v>
      </c>
      <c r="AX18" s="36" t="s">
        <v>28</v>
      </c>
      <c r="AY18" s="36" t="s">
        <v>29</v>
      </c>
      <c r="AZ18" s="36" t="s">
        <v>30</v>
      </c>
      <c r="BA18" s="36" t="s">
        <v>31</v>
      </c>
      <c r="BB18" s="36" t="s">
        <v>32</v>
      </c>
      <c r="BC18" s="35" t="s">
        <v>27</v>
      </c>
      <c r="BD18" s="35" t="s">
        <v>27</v>
      </c>
      <c r="BE18" s="36" t="s">
        <v>28</v>
      </c>
      <c r="BF18" s="36" t="s">
        <v>29</v>
      </c>
      <c r="BG18" s="36" t="s">
        <v>30</v>
      </c>
      <c r="BH18" s="36" t="s">
        <v>31</v>
      </c>
      <c r="BI18" s="36" t="s">
        <v>32</v>
      </c>
      <c r="BJ18" s="35" t="s">
        <v>27</v>
      </c>
      <c r="BK18" s="35" t="s">
        <v>27</v>
      </c>
      <c r="BL18" s="36" t="s">
        <v>28</v>
      </c>
      <c r="BM18" s="36" t="s">
        <v>29</v>
      </c>
      <c r="BN18" s="36" t="s">
        <v>30</v>
      </c>
      <c r="BO18" s="36" t="s">
        <v>31</v>
      </c>
      <c r="BP18" s="36" t="s">
        <v>32</v>
      </c>
      <c r="BQ18" s="35" t="s">
        <v>27</v>
      </c>
      <c r="BR18" s="35" t="s">
        <v>27</v>
      </c>
      <c r="BS18" s="36" t="s">
        <v>28</v>
      </c>
      <c r="BT18" s="36" t="s">
        <v>29</v>
      </c>
      <c r="BU18" s="36" t="s">
        <v>30</v>
      </c>
      <c r="BV18" s="36" t="s">
        <v>31</v>
      </c>
      <c r="BW18" s="36" t="s">
        <v>32</v>
      </c>
      <c r="BX18" s="35" t="s">
        <v>27</v>
      </c>
      <c r="BY18" s="35" t="s">
        <v>27</v>
      </c>
      <c r="BZ18" s="36" t="s">
        <v>28</v>
      </c>
      <c r="CA18" s="36" t="s">
        <v>29</v>
      </c>
      <c r="CB18" s="36" t="s">
        <v>30</v>
      </c>
      <c r="CC18" s="36" t="s">
        <v>31</v>
      </c>
      <c r="CD18" s="36" t="s">
        <v>32</v>
      </c>
      <c r="CE18" s="35" t="s">
        <v>27</v>
      </c>
      <c r="CF18" s="35" t="s">
        <v>27</v>
      </c>
      <c r="CG18" s="36" t="s">
        <v>28</v>
      </c>
      <c r="CH18" s="36" t="s">
        <v>29</v>
      </c>
      <c r="CI18" s="36" t="s">
        <v>30</v>
      </c>
      <c r="CJ18" s="36" t="s">
        <v>31</v>
      </c>
      <c r="CK18" s="36" t="s">
        <v>32</v>
      </c>
      <c r="CL18" s="35" t="s">
        <v>27</v>
      </c>
      <c r="CM18" s="35" t="s">
        <v>27</v>
      </c>
      <c r="CN18" s="36" t="s">
        <v>28</v>
      </c>
      <c r="CO18" s="36" t="s">
        <v>29</v>
      </c>
      <c r="CP18" s="36" t="s">
        <v>30</v>
      </c>
      <c r="CQ18" s="36" t="s">
        <v>31</v>
      </c>
      <c r="CR18" s="36" t="s">
        <v>32</v>
      </c>
      <c r="CS18" s="35" t="s">
        <v>27</v>
      </c>
      <c r="CT18" s="35" t="s">
        <v>27</v>
      </c>
      <c r="CU18" s="36" t="s">
        <v>28</v>
      </c>
      <c r="CV18" s="36" t="s">
        <v>29</v>
      </c>
      <c r="CW18" s="36" t="s">
        <v>30</v>
      </c>
      <c r="CX18" s="36" t="s">
        <v>31</v>
      </c>
      <c r="CY18" s="36" t="s">
        <v>32</v>
      </c>
      <c r="CZ18" s="32"/>
    </row>
    <row r="19" spans="1:104" x14ac:dyDescent="0.25">
      <c r="A19" s="37">
        <v>1</v>
      </c>
      <c r="B19" s="37">
        <v>2</v>
      </c>
      <c r="C19" s="37">
        <v>3</v>
      </c>
      <c r="D19" s="38">
        <v>4</v>
      </c>
      <c r="E19" s="38">
        <v>5</v>
      </c>
      <c r="F19" s="34" t="s">
        <v>33</v>
      </c>
      <c r="G19" s="34" t="s">
        <v>34</v>
      </c>
      <c r="H19" s="34" t="s">
        <v>35</v>
      </c>
      <c r="I19" s="34" t="s">
        <v>36</v>
      </c>
      <c r="J19" s="34" t="s">
        <v>37</v>
      </c>
      <c r="K19" s="34" t="s">
        <v>38</v>
      </c>
      <c r="L19" s="34" t="s">
        <v>39</v>
      </c>
      <c r="M19" s="34" t="s">
        <v>40</v>
      </c>
      <c r="N19" s="34" t="s">
        <v>41</v>
      </c>
      <c r="O19" s="34" t="s">
        <v>42</v>
      </c>
      <c r="P19" s="34" t="s">
        <v>43</v>
      </c>
      <c r="Q19" s="34" t="s">
        <v>44</v>
      </c>
      <c r="R19" s="34" t="s">
        <v>45</v>
      </c>
      <c r="S19" s="34" t="s">
        <v>46</v>
      </c>
      <c r="T19" s="34" t="s">
        <v>47</v>
      </c>
      <c r="U19" s="34" t="s">
        <v>48</v>
      </c>
      <c r="V19" s="34" t="s">
        <v>49</v>
      </c>
      <c r="W19" s="34" t="s">
        <v>50</v>
      </c>
      <c r="X19" s="34" t="s">
        <v>51</v>
      </c>
      <c r="Y19" s="34" t="s">
        <v>52</v>
      </c>
      <c r="Z19" s="34" t="s">
        <v>53</v>
      </c>
      <c r="AA19" s="34" t="s">
        <v>54</v>
      </c>
      <c r="AB19" s="34" t="s">
        <v>55</v>
      </c>
      <c r="AC19" s="34" t="s">
        <v>56</v>
      </c>
      <c r="AD19" s="34" t="s">
        <v>57</v>
      </c>
      <c r="AE19" s="34" t="s">
        <v>58</v>
      </c>
      <c r="AF19" s="34" t="s">
        <v>59</v>
      </c>
      <c r="AG19" s="34" t="s">
        <v>60</v>
      </c>
      <c r="AH19" s="34" t="s">
        <v>61</v>
      </c>
      <c r="AI19" s="34" t="s">
        <v>62</v>
      </c>
      <c r="AJ19" s="34" t="s">
        <v>63</v>
      </c>
      <c r="AK19" s="34" t="s">
        <v>64</v>
      </c>
      <c r="AL19" s="34" t="s">
        <v>65</v>
      </c>
      <c r="AM19" s="34" t="s">
        <v>66</v>
      </c>
      <c r="AN19" s="34" t="s">
        <v>67</v>
      </c>
      <c r="AO19" s="34" t="s">
        <v>68</v>
      </c>
      <c r="AP19" s="34" t="s">
        <v>69</v>
      </c>
      <c r="AQ19" s="34" t="s">
        <v>70</v>
      </c>
      <c r="AR19" s="34" t="s">
        <v>71</v>
      </c>
      <c r="AS19" s="34" t="s">
        <v>72</v>
      </c>
      <c r="AT19" s="34" t="s">
        <v>73</v>
      </c>
      <c r="AU19" s="34" t="s">
        <v>74</v>
      </c>
      <c r="AV19" s="34" t="s">
        <v>75</v>
      </c>
      <c r="AW19" s="34" t="s">
        <v>76</v>
      </c>
      <c r="AX19" s="34" t="s">
        <v>77</v>
      </c>
      <c r="AY19" s="34" t="s">
        <v>78</v>
      </c>
      <c r="AZ19" s="34" t="s">
        <v>79</v>
      </c>
      <c r="BA19" s="34" t="s">
        <v>80</v>
      </c>
      <c r="BB19" s="34" t="s">
        <v>81</v>
      </c>
      <c r="BC19" s="34" t="s">
        <v>82</v>
      </c>
      <c r="BD19" s="34" t="s">
        <v>83</v>
      </c>
      <c r="BE19" s="34" t="s">
        <v>84</v>
      </c>
      <c r="BF19" s="34" t="s">
        <v>85</v>
      </c>
      <c r="BG19" s="34" t="s">
        <v>86</v>
      </c>
      <c r="BH19" s="34" t="s">
        <v>87</v>
      </c>
      <c r="BI19" s="34" t="s">
        <v>88</v>
      </c>
      <c r="BJ19" s="34" t="s">
        <v>89</v>
      </c>
      <c r="BK19" s="34" t="s">
        <v>90</v>
      </c>
      <c r="BL19" s="34" t="s">
        <v>91</v>
      </c>
      <c r="BM19" s="34" t="s">
        <v>92</v>
      </c>
      <c r="BN19" s="34" t="s">
        <v>93</v>
      </c>
      <c r="BO19" s="34" t="s">
        <v>94</v>
      </c>
      <c r="BP19" s="34" t="s">
        <v>95</v>
      </c>
      <c r="BQ19" s="34" t="s">
        <v>96</v>
      </c>
      <c r="BR19" s="34" t="s">
        <v>97</v>
      </c>
      <c r="BS19" s="34" t="s">
        <v>98</v>
      </c>
      <c r="BT19" s="34" t="s">
        <v>99</v>
      </c>
      <c r="BU19" s="34" t="s">
        <v>100</v>
      </c>
      <c r="BV19" s="34" t="s">
        <v>101</v>
      </c>
      <c r="BW19" s="34" t="s">
        <v>102</v>
      </c>
      <c r="BX19" s="34" t="s">
        <v>103</v>
      </c>
      <c r="BY19" s="34" t="s">
        <v>104</v>
      </c>
      <c r="BZ19" s="34" t="s">
        <v>105</v>
      </c>
      <c r="CA19" s="34" t="s">
        <v>106</v>
      </c>
      <c r="CB19" s="34" t="s">
        <v>107</v>
      </c>
      <c r="CC19" s="34" t="s">
        <v>108</v>
      </c>
      <c r="CD19" s="34" t="s">
        <v>109</v>
      </c>
      <c r="CE19" s="34" t="s">
        <v>110</v>
      </c>
      <c r="CF19" s="34" t="s">
        <v>111</v>
      </c>
      <c r="CG19" s="34" t="s">
        <v>112</v>
      </c>
      <c r="CH19" s="34" t="s">
        <v>113</v>
      </c>
      <c r="CI19" s="34" t="s">
        <v>114</v>
      </c>
      <c r="CJ19" s="34" t="s">
        <v>115</v>
      </c>
      <c r="CK19" s="34" t="s">
        <v>116</v>
      </c>
      <c r="CL19" s="34" t="s">
        <v>117</v>
      </c>
      <c r="CM19" s="34" t="s">
        <v>118</v>
      </c>
      <c r="CN19" s="34" t="s">
        <v>119</v>
      </c>
      <c r="CO19" s="34" t="s">
        <v>120</v>
      </c>
      <c r="CP19" s="34" t="s">
        <v>121</v>
      </c>
      <c r="CQ19" s="34" t="s">
        <v>122</v>
      </c>
      <c r="CR19" s="34" t="s">
        <v>123</v>
      </c>
      <c r="CS19" s="34" t="s">
        <v>124</v>
      </c>
      <c r="CT19" s="34" t="s">
        <v>125</v>
      </c>
      <c r="CU19" s="34" t="s">
        <v>126</v>
      </c>
      <c r="CV19" s="34" t="s">
        <v>127</v>
      </c>
      <c r="CW19" s="34" t="s">
        <v>128</v>
      </c>
      <c r="CX19" s="34" t="s">
        <v>129</v>
      </c>
      <c r="CY19" s="34" t="s">
        <v>130</v>
      </c>
      <c r="CZ19" s="39" t="s">
        <v>131</v>
      </c>
    </row>
    <row r="20" spans="1:104" s="44" customFormat="1" ht="52.5" customHeight="1" x14ac:dyDescent="0.25">
      <c r="A20" s="40">
        <f>[1]I1015_1037000158513_02_0_69_!A19</f>
        <v>0</v>
      </c>
      <c r="B20" s="41" t="str">
        <f>[1]I1015_1037000158513_02_0_69_!B19</f>
        <v>ВСЕГО по инвестиционной программе, в том числе:</v>
      </c>
      <c r="C20" s="40" t="str">
        <f>[1]I1015_1037000158513_02_0_69_!C19</f>
        <v>Г</v>
      </c>
      <c r="D20" s="42">
        <f t="shared" ref="D20:BO20" si="2">SUM(D21:D26)</f>
        <v>727.94044762844669</v>
      </c>
      <c r="E20" s="42">
        <f t="shared" si="2"/>
        <v>767.89769040201463</v>
      </c>
      <c r="F20" s="42">
        <f t="shared" si="2"/>
        <v>0</v>
      </c>
      <c r="G20" s="42">
        <f t="shared" si="2"/>
        <v>0</v>
      </c>
      <c r="H20" s="42">
        <f t="shared" si="2"/>
        <v>0</v>
      </c>
      <c r="I20" s="42">
        <f t="shared" si="2"/>
        <v>0</v>
      </c>
      <c r="J20" s="42">
        <f t="shared" si="2"/>
        <v>0</v>
      </c>
      <c r="K20" s="42">
        <f t="shared" si="2"/>
        <v>0</v>
      </c>
      <c r="L20" s="42">
        <f t="shared" si="2"/>
        <v>0</v>
      </c>
      <c r="M20" s="42">
        <f t="shared" si="2"/>
        <v>0</v>
      </c>
      <c r="N20" s="42">
        <f t="shared" si="2"/>
        <v>0</v>
      </c>
      <c r="O20" s="42">
        <f t="shared" si="2"/>
        <v>0</v>
      </c>
      <c r="P20" s="42">
        <f t="shared" si="2"/>
        <v>0</v>
      </c>
      <c r="Q20" s="42">
        <f t="shared" si="2"/>
        <v>0</v>
      </c>
      <c r="R20" s="42">
        <f t="shared" si="2"/>
        <v>0</v>
      </c>
      <c r="S20" s="42">
        <f t="shared" si="2"/>
        <v>0</v>
      </c>
      <c r="T20" s="42">
        <f t="shared" si="2"/>
        <v>4.8</v>
      </c>
      <c r="U20" s="42">
        <f t="shared" si="2"/>
        <v>138.5577400425</v>
      </c>
      <c r="V20" s="42">
        <f t="shared" si="2"/>
        <v>1.92</v>
      </c>
      <c r="W20" s="42">
        <f t="shared" si="2"/>
        <v>0</v>
      </c>
      <c r="X20" s="42">
        <f t="shared" si="2"/>
        <v>22.546999999999997</v>
      </c>
      <c r="Y20" s="42">
        <f t="shared" si="2"/>
        <v>0</v>
      </c>
      <c r="Z20" s="42">
        <f t="shared" si="2"/>
        <v>399</v>
      </c>
      <c r="AA20" s="42">
        <f t="shared" si="2"/>
        <v>4.8</v>
      </c>
      <c r="AB20" s="42">
        <f t="shared" si="2"/>
        <v>126.12683448999999</v>
      </c>
      <c r="AC20" s="42">
        <f t="shared" si="2"/>
        <v>1.92</v>
      </c>
      <c r="AD20" s="42">
        <f t="shared" si="2"/>
        <v>0</v>
      </c>
      <c r="AE20" s="42">
        <f t="shared" si="2"/>
        <v>16.672000000000001</v>
      </c>
      <c r="AF20" s="42">
        <f t="shared" si="2"/>
        <v>0</v>
      </c>
      <c r="AG20" s="42">
        <f t="shared" si="2"/>
        <v>416</v>
      </c>
      <c r="AH20" s="42">
        <f t="shared" si="2"/>
        <v>2</v>
      </c>
      <c r="AI20" s="42">
        <f t="shared" si="2"/>
        <v>168.78404218</v>
      </c>
      <c r="AJ20" s="42">
        <f t="shared" si="2"/>
        <v>0.56999999999999995</v>
      </c>
      <c r="AK20" s="42">
        <f t="shared" si="2"/>
        <v>0</v>
      </c>
      <c r="AL20" s="42">
        <f t="shared" si="2"/>
        <v>19.224999999999998</v>
      </c>
      <c r="AM20" s="42">
        <f t="shared" si="2"/>
        <v>0</v>
      </c>
      <c r="AN20" s="42">
        <f t="shared" si="2"/>
        <v>2305</v>
      </c>
      <c r="AO20" s="42">
        <f t="shared" si="2"/>
        <v>2</v>
      </c>
      <c r="AP20" s="42">
        <f t="shared" si="2"/>
        <v>117.72489992000001</v>
      </c>
      <c r="AQ20" s="42">
        <f t="shared" si="2"/>
        <v>1.3</v>
      </c>
      <c r="AR20" s="42">
        <f t="shared" si="2"/>
        <v>0</v>
      </c>
      <c r="AS20" s="42">
        <f t="shared" si="2"/>
        <v>17.584</v>
      </c>
      <c r="AT20" s="42">
        <f t="shared" si="2"/>
        <v>0</v>
      </c>
      <c r="AU20" s="42">
        <f t="shared" si="2"/>
        <v>2268</v>
      </c>
      <c r="AV20" s="42">
        <f t="shared" si="2"/>
        <v>2</v>
      </c>
      <c r="AW20" s="42">
        <f t="shared" si="2"/>
        <v>121.26521094999998</v>
      </c>
      <c r="AX20" s="42">
        <f t="shared" si="2"/>
        <v>1.46</v>
      </c>
      <c r="AY20" s="42">
        <f t="shared" si="2"/>
        <v>0</v>
      </c>
      <c r="AZ20" s="42">
        <f t="shared" si="2"/>
        <v>24.151</v>
      </c>
      <c r="BA20" s="42">
        <f t="shared" si="2"/>
        <v>0</v>
      </c>
      <c r="BB20" s="42">
        <f t="shared" si="2"/>
        <v>628</v>
      </c>
      <c r="BC20" s="42">
        <f t="shared" si="2"/>
        <v>2</v>
      </c>
      <c r="BD20" s="42">
        <f t="shared" si="2"/>
        <v>121.09356713999999</v>
      </c>
      <c r="BE20" s="42">
        <f t="shared" si="2"/>
        <v>1.46</v>
      </c>
      <c r="BF20" s="42">
        <f t="shared" si="2"/>
        <v>0</v>
      </c>
      <c r="BG20" s="42">
        <f t="shared" si="2"/>
        <v>19.260000000000002</v>
      </c>
      <c r="BH20" s="42">
        <f t="shared" si="2"/>
        <v>0</v>
      </c>
      <c r="BI20" s="42">
        <f t="shared" si="2"/>
        <v>879</v>
      </c>
      <c r="BJ20" s="42">
        <f t="shared" si="2"/>
        <v>4</v>
      </c>
      <c r="BK20" s="42">
        <f t="shared" si="2"/>
        <v>114.15464949594667</v>
      </c>
      <c r="BL20" s="42">
        <f t="shared" si="2"/>
        <v>0.41</v>
      </c>
      <c r="BM20" s="42">
        <f t="shared" si="2"/>
        <v>0</v>
      </c>
      <c r="BN20" s="42">
        <f t="shared" si="2"/>
        <v>25.339000000000002</v>
      </c>
      <c r="BO20" s="42">
        <f t="shared" si="2"/>
        <v>0</v>
      </c>
      <c r="BP20" s="42">
        <f t="shared" ref="BP20:CK20" si="3">SUM(BP21:BP26)</f>
        <v>670</v>
      </c>
      <c r="BQ20" s="42">
        <f t="shared" si="3"/>
        <v>4</v>
      </c>
      <c r="BR20" s="42">
        <f t="shared" si="3"/>
        <v>114.84613308</v>
      </c>
      <c r="BS20" s="42">
        <f t="shared" si="3"/>
        <v>0.8</v>
      </c>
      <c r="BT20" s="42">
        <f t="shared" si="3"/>
        <v>0</v>
      </c>
      <c r="BU20" s="42">
        <f t="shared" si="3"/>
        <v>16.213000000000001</v>
      </c>
      <c r="BV20" s="42">
        <f t="shared" si="3"/>
        <v>0</v>
      </c>
      <c r="BW20" s="42">
        <f t="shared" si="3"/>
        <v>697</v>
      </c>
      <c r="BX20" s="42">
        <f t="shared" si="3"/>
        <v>2</v>
      </c>
      <c r="BY20" s="42">
        <f t="shared" si="3"/>
        <v>170.37880495999997</v>
      </c>
      <c r="BZ20" s="42">
        <f t="shared" si="3"/>
        <v>0.32</v>
      </c>
      <c r="CA20" s="42">
        <f t="shared" si="3"/>
        <v>0</v>
      </c>
      <c r="CB20" s="42">
        <f t="shared" si="3"/>
        <v>18.504999999999999</v>
      </c>
      <c r="CC20" s="42">
        <f t="shared" si="3"/>
        <v>0</v>
      </c>
      <c r="CD20" s="42">
        <f t="shared" si="3"/>
        <v>2140</v>
      </c>
      <c r="CE20" s="42">
        <f t="shared" si="3"/>
        <v>5</v>
      </c>
      <c r="CF20" s="42">
        <f t="shared" si="3"/>
        <v>270.30625577201465</v>
      </c>
      <c r="CG20" s="42">
        <f t="shared" si="3"/>
        <v>1.2</v>
      </c>
      <c r="CH20" s="42">
        <f t="shared" si="3"/>
        <v>0</v>
      </c>
      <c r="CI20" s="42">
        <f t="shared" si="3"/>
        <v>17.305</v>
      </c>
      <c r="CJ20" s="42">
        <f t="shared" si="3"/>
        <v>0</v>
      </c>
      <c r="CK20" s="42">
        <f t="shared" si="3"/>
        <v>590</v>
      </c>
      <c r="CL20" s="42">
        <f t="shared" ref="CL20:CY35" si="4">SUM(T20,AH20,AV20,BJ20,BX20)</f>
        <v>14.8</v>
      </c>
      <c r="CM20" s="42">
        <f t="shared" si="4"/>
        <v>713.14044762844674</v>
      </c>
      <c r="CN20" s="42">
        <f t="shared" si="4"/>
        <v>4.68</v>
      </c>
      <c r="CO20" s="42">
        <f t="shared" si="4"/>
        <v>0</v>
      </c>
      <c r="CP20" s="42">
        <f t="shared" si="4"/>
        <v>109.76699999999998</v>
      </c>
      <c r="CQ20" s="42">
        <f t="shared" si="4"/>
        <v>0</v>
      </c>
      <c r="CR20" s="42">
        <f t="shared" si="4"/>
        <v>6142</v>
      </c>
      <c r="CS20" s="42">
        <f t="shared" si="4"/>
        <v>17.8</v>
      </c>
      <c r="CT20" s="42">
        <f t="shared" si="4"/>
        <v>750.09769040201468</v>
      </c>
      <c r="CU20" s="42">
        <f t="shared" si="4"/>
        <v>6.68</v>
      </c>
      <c r="CV20" s="42">
        <f t="shared" si="4"/>
        <v>0</v>
      </c>
      <c r="CW20" s="42">
        <f t="shared" si="4"/>
        <v>87.03400000000002</v>
      </c>
      <c r="CX20" s="42">
        <f t="shared" si="4"/>
        <v>0</v>
      </c>
      <c r="CY20" s="42">
        <f t="shared" si="4"/>
        <v>4850</v>
      </c>
      <c r="CZ20" s="43" t="str">
        <f>IF([1]I1015_1037000158513_02_0_69_!DC19="","",[1]I1015_1037000158513_02_0_69_!DC19)</f>
        <v>нд</v>
      </c>
    </row>
    <row r="21" spans="1:104" ht="31.5" x14ac:dyDescent="0.25">
      <c r="A21" s="45" t="str">
        <f>[1]I1015_1037000158513_02_0_69_!A20</f>
        <v>0.1</v>
      </c>
      <c r="B21" s="46" t="str">
        <f>[1]I1015_1037000158513_02_0_69_!B20</f>
        <v>Технологическое присоединение, всего</v>
      </c>
      <c r="C21" s="45" t="str">
        <f>[1]I1015_1037000158513_02_0_69_!C20</f>
        <v>Г</v>
      </c>
      <c r="D21" s="47">
        <f t="shared" ref="D21:BO21" si="5">SUM(D27)</f>
        <v>0</v>
      </c>
      <c r="E21" s="47">
        <f t="shared" si="5"/>
        <v>0</v>
      </c>
      <c r="F21" s="47">
        <f t="shared" si="5"/>
        <v>0</v>
      </c>
      <c r="G21" s="47">
        <f t="shared" si="5"/>
        <v>0</v>
      </c>
      <c r="H21" s="47">
        <f t="shared" si="5"/>
        <v>0</v>
      </c>
      <c r="I21" s="47">
        <f t="shared" si="5"/>
        <v>0</v>
      </c>
      <c r="J21" s="47">
        <f t="shared" si="5"/>
        <v>0</v>
      </c>
      <c r="K21" s="47">
        <f t="shared" si="5"/>
        <v>0</v>
      </c>
      <c r="L21" s="47">
        <f t="shared" si="5"/>
        <v>0</v>
      </c>
      <c r="M21" s="47">
        <f t="shared" si="5"/>
        <v>0</v>
      </c>
      <c r="N21" s="47">
        <f t="shared" si="5"/>
        <v>0</v>
      </c>
      <c r="O21" s="47">
        <f t="shared" si="5"/>
        <v>0</v>
      </c>
      <c r="P21" s="47">
        <f t="shared" si="5"/>
        <v>0</v>
      </c>
      <c r="Q21" s="47">
        <f t="shared" si="5"/>
        <v>0</v>
      </c>
      <c r="R21" s="47">
        <f t="shared" si="5"/>
        <v>0</v>
      </c>
      <c r="S21" s="47">
        <f t="shared" si="5"/>
        <v>0</v>
      </c>
      <c r="T21" s="47">
        <f t="shared" si="5"/>
        <v>0</v>
      </c>
      <c r="U21" s="47">
        <f t="shared" si="5"/>
        <v>0</v>
      </c>
      <c r="V21" s="47">
        <f t="shared" si="5"/>
        <v>0</v>
      </c>
      <c r="W21" s="47">
        <f t="shared" si="5"/>
        <v>0</v>
      </c>
      <c r="X21" s="47">
        <f t="shared" si="5"/>
        <v>0</v>
      </c>
      <c r="Y21" s="47">
        <f t="shared" si="5"/>
        <v>0</v>
      </c>
      <c r="Z21" s="47">
        <f t="shared" si="5"/>
        <v>0</v>
      </c>
      <c r="AA21" s="47">
        <f t="shared" si="5"/>
        <v>0</v>
      </c>
      <c r="AB21" s="47">
        <f t="shared" si="5"/>
        <v>0</v>
      </c>
      <c r="AC21" s="47">
        <f t="shared" si="5"/>
        <v>0</v>
      </c>
      <c r="AD21" s="47">
        <f t="shared" si="5"/>
        <v>0</v>
      </c>
      <c r="AE21" s="47">
        <f t="shared" si="5"/>
        <v>0</v>
      </c>
      <c r="AF21" s="47">
        <f t="shared" si="5"/>
        <v>0</v>
      </c>
      <c r="AG21" s="47">
        <f t="shared" si="5"/>
        <v>0</v>
      </c>
      <c r="AH21" s="47">
        <f t="shared" si="5"/>
        <v>0</v>
      </c>
      <c r="AI21" s="47">
        <f t="shared" si="5"/>
        <v>0</v>
      </c>
      <c r="AJ21" s="47">
        <f t="shared" si="5"/>
        <v>0</v>
      </c>
      <c r="AK21" s="47">
        <f t="shared" si="5"/>
        <v>0</v>
      </c>
      <c r="AL21" s="47">
        <f t="shared" si="5"/>
        <v>0</v>
      </c>
      <c r="AM21" s="47">
        <f t="shared" si="5"/>
        <v>0</v>
      </c>
      <c r="AN21" s="47">
        <f t="shared" si="5"/>
        <v>0</v>
      </c>
      <c r="AO21" s="47">
        <f t="shared" si="5"/>
        <v>0</v>
      </c>
      <c r="AP21" s="47">
        <f t="shared" si="5"/>
        <v>0</v>
      </c>
      <c r="AQ21" s="47">
        <f t="shared" si="5"/>
        <v>0</v>
      </c>
      <c r="AR21" s="47">
        <f t="shared" si="5"/>
        <v>0</v>
      </c>
      <c r="AS21" s="47">
        <f t="shared" si="5"/>
        <v>0</v>
      </c>
      <c r="AT21" s="47">
        <f t="shared" si="5"/>
        <v>0</v>
      </c>
      <c r="AU21" s="47">
        <f t="shared" si="5"/>
        <v>0</v>
      </c>
      <c r="AV21" s="47">
        <f t="shared" si="5"/>
        <v>0</v>
      </c>
      <c r="AW21" s="47">
        <f t="shared" si="5"/>
        <v>0</v>
      </c>
      <c r="AX21" s="47">
        <f t="shared" si="5"/>
        <v>0</v>
      </c>
      <c r="AY21" s="47">
        <f t="shared" si="5"/>
        <v>0</v>
      </c>
      <c r="AZ21" s="47">
        <f t="shared" si="5"/>
        <v>0</v>
      </c>
      <c r="BA21" s="47">
        <f t="shared" si="5"/>
        <v>0</v>
      </c>
      <c r="BB21" s="47">
        <f t="shared" si="5"/>
        <v>0</v>
      </c>
      <c r="BC21" s="47">
        <f t="shared" si="5"/>
        <v>0</v>
      </c>
      <c r="BD21" s="47">
        <f t="shared" si="5"/>
        <v>0</v>
      </c>
      <c r="BE21" s="47">
        <f t="shared" si="5"/>
        <v>0</v>
      </c>
      <c r="BF21" s="47">
        <f t="shared" si="5"/>
        <v>0</v>
      </c>
      <c r="BG21" s="47">
        <f t="shared" si="5"/>
        <v>0</v>
      </c>
      <c r="BH21" s="47">
        <f t="shared" si="5"/>
        <v>0</v>
      </c>
      <c r="BI21" s="47">
        <f t="shared" si="5"/>
        <v>0</v>
      </c>
      <c r="BJ21" s="47">
        <f t="shared" si="5"/>
        <v>0</v>
      </c>
      <c r="BK21" s="47">
        <f t="shared" si="5"/>
        <v>0</v>
      </c>
      <c r="BL21" s="47">
        <f t="shared" si="5"/>
        <v>0</v>
      </c>
      <c r="BM21" s="47">
        <f t="shared" si="5"/>
        <v>0</v>
      </c>
      <c r="BN21" s="47">
        <f t="shared" si="5"/>
        <v>0</v>
      </c>
      <c r="BO21" s="47">
        <f t="shared" si="5"/>
        <v>0</v>
      </c>
      <c r="BP21" s="47">
        <f t="shared" ref="BP21:CK21" si="6">SUM(BP27)</f>
        <v>0</v>
      </c>
      <c r="BQ21" s="47">
        <f t="shared" si="6"/>
        <v>0</v>
      </c>
      <c r="BR21" s="47">
        <f t="shared" si="6"/>
        <v>0</v>
      </c>
      <c r="BS21" s="47">
        <f t="shared" si="6"/>
        <v>0</v>
      </c>
      <c r="BT21" s="47">
        <f t="shared" si="6"/>
        <v>0</v>
      </c>
      <c r="BU21" s="47">
        <f t="shared" si="6"/>
        <v>0</v>
      </c>
      <c r="BV21" s="47">
        <f t="shared" si="6"/>
        <v>0</v>
      </c>
      <c r="BW21" s="47">
        <f t="shared" si="6"/>
        <v>0</v>
      </c>
      <c r="BX21" s="47">
        <f t="shared" si="6"/>
        <v>0</v>
      </c>
      <c r="BY21" s="47">
        <f t="shared" si="6"/>
        <v>0</v>
      </c>
      <c r="BZ21" s="47">
        <f t="shared" si="6"/>
        <v>0</v>
      </c>
      <c r="CA21" s="47">
        <f t="shared" si="6"/>
        <v>0</v>
      </c>
      <c r="CB21" s="47">
        <f t="shared" si="6"/>
        <v>0</v>
      </c>
      <c r="CC21" s="47">
        <f t="shared" si="6"/>
        <v>0</v>
      </c>
      <c r="CD21" s="47">
        <f t="shared" si="6"/>
        <v>0</v>
      </c>
      <c r="CE21" s="47">
        <f t="shared" si="6"/>
        <v>0</v>
      </c>
      <c r="CF21" s="47">
        <f t="shared" si="6"/>
        <v>0</v>
      </c>
      <c r="CG21" s="47">
        <f t="shared" si="6"/>
        <v>0</v>
      </c>
      <c r="CH21" s="47">
        <f t="shared" si="6"/>
        <v>0</v>
      </c>
      <c r="CI21" s="47">
        <f t="shared" si="6"/>
        <v>0</v>
      </c>
      <c r="CJ21" s="47">
        <f t="shared" si="6"/>
        <v>0</v>
      </c>
      <c r="CK21" s="47">
        <f t="shared" si="6"/>
        <v>0</v>
      </c>
      <c r="CL21" s="42">
        <f t="shared" si="4"/>
        <v>0</v>
      </c>
      <c r="CM21" s="42">
        <f t="shared" si="4"/>
        <v>0</v>
      </c>
      <c r="CN21" s="42">
        <f t="shared" si="4"/>
        <v>0</v>
      </c>
      <c r="CO21" s="42">
        <f t="shared" si="4"/>
        <v>0</v>
      </c>
      <c r="CP21" s="42">
        <f t="shared" si="4"/>
        <v>0</v>
      </c>
      <c r="CQ21" s="42">
        <f t="shared" si="4"/>
        <v>0</v>
      </c>
      <c r="CR21" s="42">
        <f t="shared" si="4"/>
        <v>0</v>
      </c>
      <c r="CS21" s="42">
        <f t="shared" si="4"/>
        <v>0</v>
      </c>
      <c r="CT21" s="42">
        <f t="shared" si="4"/>
        <v>0</v>
      </c>
      <c r="CU21" s="42">
        <f t="shared" si="4"/>
        <v>0</v>
      </c>
      <c r="CV21" s="42">
        <f t="shared" si="4"/>
        <v>0</v>
      </c>
      <c r="CW21" s="42">
        <f t="shared" si="4"/>
        <v>0</v>
      </c>
      <c r="CX21" s="42">
        <f t="shared" si="4"/>
        <v>0</v>
      </c>
      <c r="CY21" s="42">
        <f t="shared" si="4"/>
        <v>0</v>
      </c>
      <c r="CZ21" s="43" t="str">
        <f>IF([1]I1015_1037000158513_02_0_69_!DC20="","",[1]I1015_1037000158513_02_0_69_!DC20)</f>
        <v>нд</v>
      </c>
    </row>
    <row r="22" spans="1:104" ht="47.25" x14ac:dyDescent="0.25">
      <c r="A22" s="45" t="str">
        <f>[1]I1015_1037000158513_02_0_69_!A21</f>
        <v>0.2</v>
      </c>
      <c r="B22" s="46" t="str">
        <f>[1]I1015_1037000158513_02_0_69_!B21</f>
        <v>Реконструкция, модернизация, техническое перевооружение, всего</v>
      </c>
      <c r="C22" s="45" t="str">
        <f>[1]I1015_1037000158513_02_0_69_!C21</f>
        <v>Г</v>
      </c>
      <c r="D22" s="47">
        <f t="shared" ref="D22:BO22" si="7">SUM(D45)</f>
        <v>319.51206082632001</v>
      </c>
      <c r="E22" s="47">
        <f t="shared" si="7"/>
        <v>180.39117488683999</v>
      </c>
      <c r="F22" s="47">
        <f t="shared" si="7"/>
        <v>0</v>
      </c>
      <c r="G22" s="47">
        <f t="shared" si="7"/>
        <v>0</v>
      </c>
      <c r="H22" s="47">
        <f t="shared" si="7"/>
        <v>0</v>
      </c>
      <c r="I22" s="47">
        <f t="shared" si="7"/>
        <v>0</v>
      </c>
      <c r="J22" s="47">
        <f t="shared" si="7"/>
        <v>0</v>
      </c>
      <c r="K22" s="47">
        <f t="shared" si="7"/>
        <v>0</v>
      </c>
      <c r="L22" s="47">
        <f t="shared" si="7"/>
        <v>0</v>
      </c>
      <c r="M22" s="47">
        <f t="shared" si="7"/>
        <v>0</v>
      </c>
      <c r="N22" s="47">
        <f t="shared" si="7"/>
        <v>0</v>
      </c>
      <c r="O22" s="47">
        <f t="shared" si="7"/>
        <v>0</v>
      </c>
      <c r="P22" s="47">
        <f t="shared" si="7"/>
        <v>0</v>
      </c>
      <c r="Q22" s="47">
        <f t="shared" si="7"/>
        <v>0</v>
      </c>
      <c r="R22" s="47">
        <f t="shared" si="7"/>
        <v>0</v>
      </c>
      <c r="S22" s="47">
        <f t="shared" si="7"/>
        <v>0</v>
      </c>
      <c r="T22" s="47">
        <f t="shared" si="7"/>
        <v>0</v>
      </c>
      <c r="U22" s="47">
        <f t="shared" si="7"/>
        <v>51.424197244560006</v>
      </c>
      <c r="V22" s="47">
        <f t="shared" si="7"/>
        <v>0</v>
      </c>
      <c r="W22" s="47">
        <f t="shared" si="7"/>
        <v>0</v>
      </c>
      <c r="X22" s="47">
        <f t="shared" si="7"/>
        <v>0</v>
      </c>
      <c r="Y22" s="47">
        <f t="shared" si="7"/>
        <v>0</v>
      </c>
      <c r="Z22" s="47">
        <f t="shared" si="7"/>
        <v>336</v>
      </c>
      <c r="AA22" s="47">
        <f t="shared" si="7"/>
        <v>0</v>
      </c>
      <c r="AB22" s="47">
        <f t="shared" si="7"/>
        <v>44.017138989999999</v>
      </c>
      <c r="AC22" s="47">
        <f t="shared" si="7"/>
        <v>0</v>
      </c>
      <c r="AD22" s="47">
        <f t="shared" si="7"/>
        <v>0</v>
      </c>
      <c r="AE22" s="47">
        <f t="shared" si="7"/>
        <v>0</v>
      </c>
      <c r="AF22" s="47">
        <f t="shared" si="7"/>
        <v>0</v>
      </c>
      <c r="AG22" s="47">
        <f t="shared" si="7"/>
        <v>357</v>
      </c>
      <c r="AH22" s="47">
        <f t="shared" si="7"/>
        <v>0</v>
      </c>
      <c r="AI22" s="47">
        <f t="shared" si="7"/>
        <v>109.34350509000001</v>
      </c>
      <c r="AJ22" s="47">
        <f t="shared" si="7"/>
        <v>0</v>
      </c>
      <c r="AK22" s="47">
        <f t="shared" si="7"/>
        <v>0</v>
      </c>
      <c r="AL22" s="47">
        <f t="shared" si="7"/>
        <v>0</v>
      </c>
      <c r="AM22" s="47">
        <f t="shared" si="7"/>
        <v>0</v>
      </c>
      <c r="AN22" s="47">
        <f t="shared" si="7"/>
        <v>2248</v>
      </c>
      <c r="AO22" s="47">
        <f t="shared" si="7"/>
        <v>0</v>
      </c>
      <c r="AP22" s="47">
        <f t="shared" si="7"/>
        <v>69.445550980000007</v>
      </c>
      <c r="AQ22" s="47">
        <f t="shared" si="7"/>
        <v>0</v>
      </c>
      <c r="AR22" s="47">
        <f t="shared" si="7"/>
        <v>0</v>
      </c>
      <c r="AS22" s="47">
        <f t="shared" si="7"/>
        <v>0</v>
      </c>
      <c r="AT22" s="47">
        <f t="shared" si="7"/>
        <v>0</v>
      </c>
      <c r="AU22" s="47">
        <f t="shared" si="7"/>
        <v>2245</v>
      </c>
      <c r="AV22" s="47">
        <f t="shared" si="7"/>
        <v>0</v>
      </c>
      <c r="AW22" s="47">
        <f t="shared" si="7"/>
        <v>25.068140079999999</v>
      </c>
      <c r="AX22" s="47">
        <f t="shared" si="7"/>
        <v>0</v>
      </c>
      <c r="AY22" s="47">
        <f t="shared" si="7"/>
        <v>0</v>
      </c>
      <c r="AZ22" s="47">
        <f t="shared" si="7"/>
        <v>0</v>
      </c>
      <c r="BA22" s="47">
        <f t="shared" si="7"/>
        <v>0</v>
      </c>
      <c r="BB22" s="47">
        <f t="shared" si="7"/>
        <v>591</v>
      </c>
      <c r="BC22" s="47">
        <f t="shared" si="7"/>
        <v>0</v>
      </c>
      <c r="BD22" s="47">
        <f t="shared" si="7"/>
        <v>24.751842539999998</v>
      </c>
      <c r="BE22" s="47">
        <f t="shared" si="7"/>
        <v>0</v>
      </c>
      <c r="BF22" s="47">
        <f t="shared" si="7"/>
        <v>0</v>
      </c>
      <c r="BG22" s="47">
        <f t="shared" si="7"/>
        <v>0</v>
      </c>
      <c r="BH22" s="47">
        <f t="shared" si="7"/>
        <v>0</v>
      </c>
      <c r="BI22" s="47">
        <f t="shared" si="7"/>
        <v>859</v>
      </c>
      <c r="BJ22" s="47">
        <f t="shared" si="7"/>
        <v>0</v>
      </c>
      <c r="BK22" s="47">
        <f t="shared" si="7"/>
        <v>22.242884501760003</v>
      </c>
      <c r="BL22" s="47">
        <f t="shared" si="7"/>
        <v>0</v>
      </c>
      <c r="BM22" s="47">
        <f t="shared" si="7"/>
        <v>0</v>
      </c>
      <c r="BN22" s="47">
        <f t="shared" si="7"/>
        <v>0</v>
      </c>
      <c r="BO22" s="47">
        <f t="shared" si="7"/>
        <v>0</v>
      </c>
      <c r="BP22" s="47">
        <f t="shared" ref="BP22:CK22" si="8">SUM(BP45)</f>
        <v>620</v>
      </c>
      <c r="BQ22" s="47">
        <f t="shared" si="8"/>
        <v>0</v>
      </c>
      <c r="BR22" s="47">
        <f t="shared" si="8"/>
        <v>22.25347893</v>
      </c>
      <c r="BS22" s="47">
        <f t="shared" si="8"/>
        <v>0</v>
      </c>
      <c r="BT22" s="47">
        <f t="shared" si="8"/>
        <v>0</v>
      </c>
      <c r="BU22" s="47">
        <f t="shared" si="8"/>
        <v>0</v>
      </c>
      <c r="BV22" s="47">
        <f t="shared" si="8"/>
        <v>0</v>
      </c>
      <c r="BW22" s="47">
        <f t="shared" si="8"/>
        <v>673</v>
      </c>
      <c r="BX22" s="47">
        <f t="shared" si="8"/>
        <v>0</v>
      </c>
      <c r="BY22" s="47">
        <f t="shared" si="8"/>
        <v>111.43333390999999</v>
      </c>
      <c r="BZ22" s="47">
        <f t="shared" si="8"/>
        <v>0</v>
      </c>
      <c r="CA22" s="47">
        <f t="shared" si="8"/>
        <v>0</v>
      </c>
      <c r="CB22" s="47">
        <f t="shared" si="8"/>
        <v>0</v>
      </c>
      <c r="CC22" s="47">
        <f t="shared" si="8"/>
        <v>0</v>
      </c>
      <c r="CD22" s="47">
        <f t="shared" si="8"/>
        <v>2089</v>
      </c>
      <c r="CE22" s="47">
        <f t="shared" si="8"/>
        <v>0</v>
      </c>
      <c r="CF22" s="47">
        <f t="shared" si="8"/>
        <v>19.92316344684</v>
      </c>
      <c r="CG22" s="47">
        <f t="shared" si="8"/>
        <v>0</v>
      </c>
      <c r="CH22" s="47">
        <f t="shared" si="8"/>
        <v>0</v>
      </c>
      <c r="CI22" s="47">
        <f t="shared" si="8"/>
        <v>0</v>
      </c>
      <c r="CJ22" s="47">
        <f t="shared" si="8"/>
        <v>0</v>
      </c>
      <c r="CK22" s="47">
        <f t="shared" si="8"/>
        <v>573</v>
      </c>
      <c r="CL22" s="42">
        <f t="shared" si="4"/>
        <v>0</v>
      </c>
      <c r="CM22" s="42">
        <f t="shared" si="4"/>
        <v>319.51206082632001</v>
      </c>
      <c r="CN22" s="42">
        <f t="shared" si="4"/>
        <v>0</v>
      </c>
      <c r="CO22" s="42">
        <f t="shared" si="4"/>
        <v>0</v>
      </c>
      <c r="CP22" s="42">
        <f t="shared" si="4"/>
        <v>0</v>
      </c>
      <c r="CQ22" s="42">
        <f t="shared" si="4"/>
        <v>0</v>
      </c>
      <c r="CR22" s="42">
        <f t="shared" si="4"/>
        <v>5884</v>
      </c>
      <c r="CS22" s="42">
        <f t="shared" si="4"/>
        <v>0</v>
      </c>
      <c r="CT22" s="42">
        <f t="shared" si="4"/>
        <v>180.39117488684002</v>
      </c>
      <c r="CU22" s="42">
        <f t="shared" si="4"/>
        <v>0</v>
      </c>
      <c r="CV22" s="42">
        <f t="shared" si="4"/>
        <v>0</v>
      </c>
      <c r="CW22" s="42">
        <f t="shared" si="4"/>
        <v>0</v>
      </c>
      <c r="CX22" s="42">
        <f t="shared" si="4"/>
        <v>0</v>
      </c>
      <c r="CY22" s="42">
        <f t="shared" si="4"/>
        <v>4707</v>
      </c>
      <c r="CZ22" s="43" t="str">
        <f>IF([1]I1015_1037000158513_02_0_69_!DC21="","",[1]I1015_1037000158513_02_0_69_!DC21)</f>
        <v>нд</v>
      </c>
    </row>
    <row r="23" spans="1:104" ht="78.75" x14ac:dyDescent="0.25">
      <c r="A23" s="45" t="str">
        <f>[1]I1015_1037000158513_02_0_69_!A22</f>
        <v>0.3</v>
      </c>
      <c r="B23" s="46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45" t="str">
        <f>[1]I1015_1037000158513_02_0_69_!C22</f>
        <v>Г</v>
      </c>
      <c r="D23" s="47">
        <f t="shared" ref="D23:BO23" si="9">SUM(D75)</f>
        <v>5.3712594500000002</v>
      </c>
      <c r="E23" s="47">
        <f t="shared" si="9"/>
        <v>5.3723545799999997</v>
      </c>
      <c r="F23" s="47">
        <f t="shared" si="9"/>
        <v>0</v>
      </c>
      <c r="G23" s="47">
        <f t="shared" si="9"/>
        <v>0</v>
      </c>
      <c r="H23" s="47">
        <f t="shared" si="9"/>
        <v>0</v>
      </c>
      <c r="I23" s="47">
        <f t="shared" si="9"/>
        <v>0</v>
      </c>
      <c r="J23" s="47">
        <f t="shared" si="9"/>
        <v>0</v>
      </c>
      <c r="K23" s="47">
        <f t="shared" si="9"/>
        <v>0</v>
      </c>
      <c r="L23" s="47">
        <f t="shared" si="9"/>
        <v>0</v>
      </c>
      <c r="M23" s="47">
        <f t="shared" si="9"/>
        <v>0</v>
      </c>
      <c r="N23" s="47">
        <f t="shared" si="9"/>
        <v>0</v>
      </c>
      <c r="O23" s="47">
        <f t="shared" si="9"/>
        <v>0</v>
      </c>
      <c r="P23" s="47">
        <f t="shared" si="9"/>
        <v>0</v>
      </c>
      <c r="Q23" s="47">
        <f t="shared" si="9"/>
        <v>0</v>
      </c>
      <c r="R23" s="47">
        <f t="shared" si="9"/>
        <v>0</v>
      </c>
      <c r="S23" s="47">
        <f t="shared" si="9"/>
        <v>0</v>
      </c>
      <c r="T23" s="47">
        <f t="shared" si="9"/>
        <v>0</v>
      </c>
      <c r="U23" s="47">
        <f t="shared" si="9"/>
        <v>5.3712594500000002</v>
      </c>
      <c r="V23" s="47">
        <f t="shared" si="9"/>
        <v>0</v>
      </c>
      <c r="W23" s="47">
        <f t="shared" si="9"/>
        <v>0</v>
      </c>
      <c r="X23" s="47">
        <f t="shared" si="9"/>
        <v>1.4</v>
      </c>
      <c r="Y23" s="47">
        <f t="shared" si="9"/>
        <v>0</v>
      </c>
      <c r="Z23" s="47">
        <f t="shared" si="9"/>
        <v>0</v>
      </c>
      <c r="AA23" s="47">
        <f t="shared" si="9"/>
        <v>0</v>
      </c>
      <c r="AB23" s="47">
        <f t="shared" si="9"/>
        <v>5.3723545799999997</v>
      </c>
      <c r="AC23" s="47">
        <f t="shared" si="9"/>
        <v>0</v>
      </c>
      <c r="AD23" s="47">
        <f t="shared" si="9"/>
        <v>0</v>
      </c>
      <c r="AE23" s="47">
        <f t="shared" si="9"/>
        <v>1.3660000000000001</v>
      </c>
      <c r="AF23" s="47">
        <f t="shared" si="9"/>
        <v>0</v>
      </c>
      <c r="AG23" s="47">
        <f t="shared" si="9"/>
        <v>0</v>
      </c>
      <c r="AH23" s="47">
        <f t="shared" si="9"/>
        <v>0</v>
      </c>
      <c r="AI23" s="47">
        <f t="shared" si="9"/>
        <v>0</v>
      </c>
      <c r="AJ23" s="47">
        <f t="shared" si="9"/>
        <v>0</v>
      </c>
      <c r="AK23" s="47">
        <f t="shared" si="9"/>
        <v>0</v>
      </c>
      <c r="AL23" s="47">
        <f t="shared" si="9"/>
        <v>0</v>
      </c>
      <c r="AM23" s="47">
        <f t="shared" si="9"/>
        <v>0</v>
      </c>
      <c r="AN23" s="47">
        <f t="shared" si="9"/>
        <v>0</v>
      </c>
      <c r="AO23" s="47">
        <f t="shared" si="9"/>
        <v>0</v>
      </c>
      <c r="AP23" s="47">
        <f t="shared" si="9"/>
        <v>0</v>
      </c>
      <c r="AQ23" s="47">
        <f t="shared" si="9"/>
        <v>0</v>
      </c>
      <c r="AR23" s="47">
        <f t="shared" si="9"/>
        <v>0</v>
      </c>
      <c r="AS23" s="47">
        <f t="shared" si="9"/>
        <v>0</v>
      </c>
      <c r="AT23" s="47">
        <f t="shared" si="9"/>
        <v>0</v>
      </c>
      <c r="AU23" s="47">
        <f t="shared" si="9"/>
        <v>0</v>
      </c>
      <c r="AV23" s="47">
        <f t="shared" si="9"/>
        <v>0</v>
      </c>
      <c r="AW23" s="47">
        <f t="shared" si="9"/>
        <v>0</v>
      </c>
      <c r="AX23" s="47">
        <f t="shared" si="9"/>
        <v>0</v>
      </c>
      <c r="AY23" s="47">
        <f t="shared" si="9"/>
        <v>0</v>
      </c>
      <c r="AZ23" s="47">
        <f t="shared" si="9"/>
        <v>0</v>
      </c>
      <c r="BA23" s="47">
        <f t="shared" si="9"/>
        <v>0</v>
      </c>
      <c r="BB23" s="47">
        <f t="shared" si="9"/>
        <v>0</v>
      </c>
      <c r="BC23" s="47">
        <f t="shared" si="9"/>
        <v>0</v>
      </c>
      <c r="BD23" s="47">
        <f t="shared" si="9"/>
        <v>0</v>
      </c>
      <c r="BE23" s="47">
        <f t="shared" si="9"/>
        <v>0</v>
      </c>
      <c r="BF23" s="47">
        <f t="shared" si="9"/>
        <v>0</v>
      </c>
      <c r="BG23" s="47">
        <f t="shared" si="9"/>
        <v>0</v>
      </c>
      <c r="BH23" s="47">
        <f t="shared" si="9"/>
        <v>0</v>
      </c>
      <c r="BI23" s="47">
        <f t="shared" si="9"/>
        <v>0</v>
      </c>
      <c r="BJ23" s="47">
        <f t="shared" si="9"/>
        <v>0</v>
      </c>
      <c r="BK23" s="47">
        <f t="shared" si="9"/>
        <v>0</v>
      </c>
      <c r="BL23" s="47">
        <f t="shared" si="9"/>
        <v>0</v>
      </c>
      <c r="BM23" s="47">
        <f t="shared" si="9"/>
        <v>0</v>
      </c>
      <c r="BN23" s="47">
        <f t="shared" si="9"/>
        <v>0</v>
      </c>
      <c r="BO23" s="47">
        <f t="shared" si="9"/>
        <v>0</v>
      </c>
      <c r="BP23" s="47">
        <f t="shared" ref="BP23:CK23" si="10">SUM(BP75)</f>
        <v>0</v>
      </c>
      <c r="BQ23" s="47">
        <f t="shared" si="10"/>
        <v>0</v>
      </c>
      <c r="BR23" s="47">
        <f t="shared" si="10"/>
        <v>0</v>
      </c>
      <c r="BS23" s="47">
        <f t="shared" si="10"/>
        <v>0</v>
      </c>
      <c r="BT23" s="47">
        <f t="shared" si="10"/>
        <v>0</v>
      </c>
      <c r="BU23" s="47">
        <f t="shared" si="10"/>
        <v>0</v>
      </c>
      <c r="BV23" s="47">
        <f t="shared" si="10"/>
        <v>0</v>
      </c>
      <c r="BW23" s="47">
        <f t="shared" si="10"/>
        <v>0</v>
      </c>
      <c r="BX23" s="47">
        <f t="shared" si="10"/>
        <v>0</v>
      </c>
      <c r="BY23" s="47">
        <f t="shared" si="10"/>
        <v>0</v>
      </c>
      <c r="BZ23" s="47">
        <f t="shared" si="10"/>
        <v>0</v>
      </c>
      <c r="CA23" s="47">
        <f t="shared" si="10"/>
        <v>0</v>
      </c>
      <c r="CB23" s="47">
        <f t="shared" si="10"/>
        <v>0</v>
      </c>
      <c r="CC23" s="47">
        <f t="shared" si="10"/>
        <v>0</v>
      </c>
      <c r="CD23" s="47">
        <f t="shared" si="10"/>
        <v>0</v>
      </c>
      <c r="CE23" s="47">
        <f t="shared" si="10"/>
        <v>0</v>
      </c>
      <c r="CF23" s="47">
        <f t="shared" si="10"/>
        <v>0</v>
      </c>
      <c r="CG23" s="47">
        <f t="shared" si="10"/>
        <v>0</v>
      </c>
      <c r="CH23" s="47">
        <f t="shared" si="10"/>
        <v>0</v>
      </c>
      <c r="CI23" s="47">
        <f t="shared" si="10"/>
        <v>0</v>
      </c>
      <c r="CJ23" s="47">
        <f t="shared" si="10"/>
        <v>0</v>
      </c>
      <c r="CK23" s="47">
        <f t="shared" si="10"/>
        <v>0</v>
      </c>
      <c r="CL23" s="42">
        <f t="shared" si="4"/>
        <v>0</v>
      </c>
      <c r="CM23" s="42">
        <f>SUM(U23,AI23,AW23,BK23,BY23)</f>
        <v>5.3712594500000002</v>
      </c>
      <c r="CN23" s="42">
        <f t="shared" si="4"/>
        <v>0</v>
      </c>
      <c r="CO23" s="42">
        <f t="shared" si="4"/>
        <v>0</v>
      </c>
      <c r="CP23" s="42">
        <f t="shared" si="4"/>
        <v>1.4</v>
      </c>
      <c r="CQ23" s="42">
        <f t="shared" si="4"/>
        <v>0</v>
      </c>
      <c r="CR23" s="42">
        <f t="shared" si="4"/>
        <v>0</v>
      </c>
      <c r="CS23" s="42">
        <f t="shared" si="4"/>
        <v>0</v>
      </c>
      <c r="CT23" s="42">
        <f t="shared" si="4"/>
        <v>5.3723545799999997</v>
      </c>
      <c r="CU23" s="42">
        <f t="shared" si="4"/>
        <v>0</v>
      </c>
      <c r="CV23" s="42">
        <f t="shared" si="4"/>
        <v>0</v>
      </c>
      <c r="CW23" s="42">
        <f t="shared" si="4"/>
        <v>1.3660000000000001</v>
      </c>
      <c r="CX23" s="42">
        <f t="shared" si="4"/>
        <v>0</v>
      </c>
      <c r="CY23" s="42">
        <f t="shared" si="4"/>
        <v>0</v>
      </c>
      <c r="CZ23" s="43" t="str">
        <f>IF([1]I1015_1037000158513_02_0_69_!DC22="","",[1]I1015_1037000158513_02_0_69_!DC22)</f>
        <v>нд</v>
      </c>
    </row>
    <row r="24" spans="1:104" ht="47.25" x14ac:dyDescent="0.25">
      <c r="A24" s="45" t="str">
        <f>[1]I1015_1037000158513_02_0_69_!A23</f>
        <v>0.4</v>
      </c>
      <c r="B24" s="46" t="str">
        <f>[1]I1015_1037000158513_02_0_69_!B23</f>
        <v>Прочее новое строительство объектов электросетевого хозяйства, всего</v>
      </c>
      <c r="C24" s="45" t="str">
        <f>[1]I1015_1037000158513_02_0_69_!C23</f>
        <v>Г</v>
      </c>
      <c r="D24" s="47">
        <f t="shared" ref="D24:BO24" si="11">SUM(D79)</f>
        <v>291.30515801545999</v>
      </c>
      <c r="E24" s="47">
        <f t="shared" si="11"/>
        <v>274.64154859327999</v>
      </c>
      <c r="F24" s="47">
        <f t="shared" si="11"/>
        <v>0</v>
      </c>
      <c r="G24" s="47">
        <f t="shared" si="11"/>
        <v>0</v>
      </c>
      <c r="H24" s="47">
        <f t="shared" si="11"/>
        <v>0</v>
      </c>
      <c r="I24" s="47">
        <f t="shared" si="11"/>
        <v>0</v>
      </c>
      <c r="J24" s="47">
        <f t="shared" si="11"/>
        <v>0</v>
      </c>
      <c r="K24" s="47">
        <f t="shared" si="11"/>
        <v>0</v>
      </c>
      <c r="L24" s="47">
        <f t="shared" si="11"/>
        <v>0</v>
      </c>
      <c r="M24" s="47">
        <f t="shared" si="11"/>
        <v>0</v>
      </c>
      <c r="N24" s="47">
        <f t="shared" si="11"/>
        <v>0</v>
      </c>
      <c r="O24" s="47">
        <f t="shared" si="11"/>
        <v>0</v>
      </c>
      <c r="P24" s="47">
        <f t="shared" si="11"/>
        <v>0</v>
      </c>
      <c r="Q24" s="47">
        <f t="shared" si="11"/>
        <v>0</v>
      </c>
      <c r="R24" s="47">
        <f t="shared" si="11"/>
        <v>0</v>
      </c>
      <c r="S24" s="47">
        <f t="shared" si="11"/>
        <v>0</v>
      </c>
      <c r="T24" s="47">
        <f t="shared" si="11"/>
        <v>0</v>
      </c>
      <c r="U24" s="47">
        <f t="shared" si="11"/>
        <v>51.507886087939994</v>
      </c>
      <c r="V24" s="47">
        <f t="shared" si="11"/>
        <v>1.92</v>
      </c>
      <c r="W24" s="47">
        <f t="shared" si="11"/>
        <v>0</v>
      </c>
      <c r="X24" s="47">
        <f t="shared" si="11"/>
        <v>21.146999999999998</v>
      </c>
      <c r="Y24" s="47">
        <f t="shared" si="11"/>
        <v>0</v>
      </c>
      <c r="Z24" s="47">
        <f t="shared" si="11"/>
        <v>23</v>
      </c>
      <c r="AA24" s="47">
        <f t="shared" si="11"/>
        <v>0</v>
      </c>
      <c r="AB24" s="47">
        <f t="shared" si="11"/>
        <v>46.753770669999994</v>
      </c>
      <c r="AC24" s="47">
        <f t="shared" si="11"/>
        <v>1.92</v>
      </c>
      <c r="AD24" s="47">
        <f t="shared" si="11"/>
        <v>0</v>
      </c>
      <c r="AE24" s="47">
        <f t="shared" si="11"/>
        <v>15.306000000000001</v>
      </c>
      <c r="AF24" s="47">
        <f t="shared" si="11"/>
        <v>0</v>
      </c>
      <c r="AG24" s="47">
        <f t="shared" si="11"/>
        <v>23</v>
      </c>
      <c r="AH24" s="47">
        <f t="shared" si="11"/>
        <v>0</v>
      </c>
      <c r="AI24" s="47">
        <f t="shared" si="11"/>
        <v>47.798386860000001</v>
      </c>
      <c r="AJ24" s="47">
        <f t="shared" si="11"/>
        <v>0.56999999999999995</v>
      </c>
      <c r="AK24" s="47">
        <f t="shared" si="11"/>
        <v>0</v>
      </c>
      <c r="AL24" s="47">
        <f t="shared" si="11"/>
        <v>19.224999999999998</v>
      </c>
      <c r="AM24" s="47">
        <f t="shared" si="11"/>
        <v>0</v>
      </c>
      <c r="AN24" s="47">
        <f t="shared" si="11"/>
        <v>23</v>
      </c>
      <c r="AO24" s="47">
        <f t="shared" si="11"/>
        <v>0</v>
      </c>
      <c r="AP24" s="47">
        <f t="shared" si="11"/>
        <v>38.674832199999997</v>
      </c>
      <c r="AQ24" s="47">
        <f t="shared" si="11"/>
        <v>1.3</v>
      </c>
      <c r="AR24" s="47">
        <f t="shared" si="11"/>
        <v>0</v>
      </c>
      <c r="AS24" s="47">
        <f t="shared" si="11"/>
        <v>17.584</v>
      </c>
      <c r="AT24" s="47">
        <f t="shared" si="11"/>
        <v>0</v>
      </c>
      <c r="AU24" s="47">
        <f t="shared" si="11"/>
        <v>3</v>
      </c>
      <c r="AV24" s="47">
        <f t="shared" si="11"/>
        <v>0</v>
      </c>
      <c r="AW24" s="47">
        <f t="shared" si="11"/>
        <v>77.622530139999995</v>
      </c>
      <c r="AX24" s="47">
        <f t="shared" si="11"/>
        <v>1.46</v>
      </c>
      <c r="AY24" s="47">
        <f t="shared" si="11"/>
        <v>0</v>
      </c>
      <c r="AZ24" s="47">
        <f t="shared" si="11"/>
        <v>24.151</v>
      </c>
      <c r="BA24" s="47">
        <f t="shared" si="11"/>
        <v>0</v>
      </c>
      <c r="BB24" s="47">
        <f t="shared" si="11"/>
        <v>3</v>
      </c>
      <c r="BC24" s="47">
        <f t="shared" si="11"/>
        <v>0</v>
      </c>
      <c r="BD24" s="47">
        <f t="shared" si="11"/>
        <v>78.046632419999995</v>
      </c>
      <c r="BE24" s="47">
        <f t="shared" si="11"/>
        <v>1.46</v>
      </c>
      <c r="BF24" s="47">
        <f t="shared" si="11"/>
        <v>0</v>
      </c>
      <c r="BG24" s="47">
        <f t="shared" si="11"/>
        <v>19.260000000000002</v>
      </c>
      <c r="BH24" s="47">
        <f t="shared" si="11"/>
        <v>0</v>
      </c>
      <c r="BI24" s="47">
        <f t="shared" si="11"/>
        <v>3</v>
      </c>
      <c r="BJ24" s="47">
        <f t="shared" si="11"/>
        <v>0</v>
      </c>
      <c r="BK24" s="47">
        <f t="shared" si="11"/>
        <v>67.34376949752</v>
      </c>
      <c r="BL24" s="47">
        <f t="shared" si="11"/>
        <v>0.41</v>
      </c>
      <c r="BM24" s="47">
        <f t="shared" si="11"/>
        <v>0</v>
      </c>
      <c r="BN24" s="47">
        <f t="shared" si="11"/>
        <v>25.339000000000002</v>
      </c>
      <c r="BO24" s="47">
        <f t="shared" si="11"/>
        <v>0</v>
      </c>
      <c r="BP24" s="47">
        <f t="shared" ref="BP24:CK24" si="12">SUM(BP79)</f>
        <v>20</v>
      </c>
      <c r="BQ24" s="47">
        <f t="shared" si="12"/>
        <v>0</v>
      </c>
      <c r="BR24" s="47">
        <f t="shared" si="12"/>
        <v>67.530527500000005</v>
      </c>
      <c r="BS24" s="47">
        <f t="shared" si="12"/>
        <v>0.8</v>
      </c>
      <c r="BT24" s="47">
        <f t="shared" si="12"/>
        <v>0</v>
      </c>
      <c r="BU24" s="47">
        <f t="shared" si="12"/>
        <v>16.213000000000001</v>
      </c>
      <c r="BV24" s="47">
        <f t="shared" si="12"/>
        <v>0</v>
      </c>
      <c r="BW24" s="47">
        <f t="shared" si="12"/>
        <v>14</v>
      </c>
      <c r="BX24" s="47">
        <f t="shared" si="12"/>
        <v>0</v>
      </c>
      <c r="BY24" s="47">
        <f t="shared" si="12"/>
        <v>47.032585429999997</v>
      </c>
      <c r="BZ24" s="47">
        <f t="shared" si="12"/>
        <v>0.32</v>
      </c>
      <c r="CA24" s="47">
        <f t="shared" si="12"/>
        <v>0</v>
      </c>
      <c r="CB24" s="47">
        <f t="shared" si="12"/>
        <v>18.504999999999999</v>
      </c>
      <c r="CC24" s="47">
        <f t="shared" si="12"/>
        <v>0</v>
      </c>
      <c r="CD24" s="47">
        <f t="shared" si="12"/>
        <v>20</v>
      </c>
      <c r="CE24" s="47">
        <f t="shared" si="12"/>
        <v>0</v>
      </c>
      <c r="CF24" s="47">
        <f t="shared" si="12"/>
        <v>43.635785803280001</v>
      </c>
      <c r="CG24" s="47">
        <f t="shared" si="12"/>
        <v>1.2</v>
      </c>
      <c r="CH24" s="47">
        <f t="shared" si="12"/>
        <v>0</v>
      </c>
      <c r="CI24" s="47">
        <f t="shared" si="12"/>
        <v>17.305</v>
      </c>
      <c r="CJ24" s="47">
        <f t="shared" si="12"/>
        <v>0</v>
      </c>
      <c r="CK24" s="47">
        <f t="shared" si="12"/>
        <v>0</v>
      </c>
      <c r="CL24" s="42">
        <f t="shared" si="4"/>
        <v>0</v>
      </c>
      <c r="CM24" s="42">
        <f t="shared" si="4"/>
        <v>291.30515801545994</v>
      </c>
      <c r="CN24" s="42">
        <f t="shared" si="4"/>
        <v>4.68</v>
      </c>
      <c r="CO24" s="42">
        <f t="shared" si="4"/>
        <v>0</v>
      </c>
      <c r="CP24" s="42">
        <f t="shared" si="4"/>
        <v>108.36699999999999</v>
      </c>
      <c r="CQ24" s="42">
        <f t="shared" si="4"/>
        <v>0</v>
      </c>
      <c r="CR24" s="42">
        <f t="shared" si="4"/>
        <v>89</v>
      </c>
      <c r="CS24" s="42">
        <f t="shared" si="4"/>
        <v>0</v>
      </c>
      <c r="CT24" s="42">
        <f t="shared" si="4"/>
        <v>274.64154859327999</v>
      </c>
      <c r="CU24" s="42">
        <f t="shared" si="4"/>
        <v>6.68</v>
      </c>
      <c r="CV24" s="42">
        <f t="shared" si="4"/>
        <v>0</v>
      </c>
      <c r="CW24" s="42">
        <f t="shared" si="4"/>
        <v>85.668000000000006</v>
      </c>
      <c r="CX24" s="42">
        <f t="shared" si="4"/>
        <v>0</v>
      </c>
      <c r="CY24" s="42">
        <f t="shared" si="4"/>
        <v>43</v>
      </c>
      <c r="CZ24" s="43" t="str">
        <f>IF([1]I1015_1037000158513_02_0_69_!DC23="","",[1]I1015_1037000158513_02_0_69_!DC23)</f>
        <v>нд</v>
      </c>
    </row>
    <row r="25" spans="1:104" ht="47.25" x14ac:dyDescent="0.25">
      <c r="A25" s="45" t="str">
        <f>[1]I1015_1037000158513_02_0_69_!A24</f>
        <v>0.5</v>
      </c>
      <c r="B25" s="46" t="str">
        <f>[1]I1015_1037000158513_02_0_69_!B24</f>
        <v>Покупка земельных участков для целей реализации инвестиционных проектов, всего</v>
      </c>
      <c r="C25" s="45" t="str">
        <f>[1]I1015_1037000158513_02_0_69_!C24</f>
        <v>Г</v>
      </c>
      <c r="D25" s="47">
        <f t="shared" ref="D25:BO26" si="13">SUM(D91)</f>
        <v>0</v>
      </c>
      <c r="E25" s="47">
        <f t="shared" si="13"/>
        <v>0</v>
      </c>
      <c r="F25" s="47">
        <f t="shared" si="13"/>
        <v>0</v>
      </c>
      <c r="G25" s="47">
        <f t="shared" si="13"/>
        <v>0</v>
      </c>
      <c r="H25" s="47">
        <f t="shared" si="13"/>
        <v>0</v>
      </c>
      <c r="I25" s="47">
        <f t="shared" si="13"/>
        <v>0</v>
      </c>
      <c r="J25" s="47">
        <f t="shared" si="13"/>
        <v>0</v>
      </c>
      <c r="K25" s="47">
        <f t="shared" si="13"/>
        <v>0</v>
      </c>
      <c r="L25" s="47">
        <f t="shared" si="13"/>
        <v>0</v>
      </c>
      <c r="M25" s="47">
        <f t="shared" si="13"/>
        <v>0</v>
      </c>
      <c r="N25" s="47">
        <f t="shared" si="13"/>
        <v>0</v>
      </c>
      <c r="O25" s="47">
        <f t="shared" si="13"/>
        <v>0</v>
      </c>
      <c r="P25" s="47">
        <f t="shared" si="13"/>
        <v>0</v>
      </c>
      <c r="Q25" s="47">
        <f t="shared" si="13"/>
        <v>0</v>
      </c>
      <c r="R25" s="47">
        <f t="shared" si="13"/>
        <v>0</v>
      </c>
      <c r="S25" s="47">
        <f t="shared" si="13"/>
        <v>0</v>
      </c>
      <c r="T25" s="47">
        <f t="shared" si="13"/>
        <v>0</v>
      </c>
      <c r="U25" s="47">
        <f t="shared" si="13"/>
        <v>0</v>
      </c>
      <c r="V25" s="47">
        <f t="shared" si="13"/>
        <v>0</v>
      </c>
      <c r="W25" s="47">
        <f t="shared" si="13"/>
        <v>0</v>
      </c>
      <c r="X25" s="47">
        <f t="shared" si="13"/>
        <v>0</v>
      </c>
      <c r="Y25" s="47">
        <f t="shared" si="13"/>
        <v>0</v>
      </c>
      <c r="Z25" s="47">
        <f t="shared" si="13"/>
        <v>0</v>
      </c>
      <c r="AA25" s="47">
        <f t="shared" si="13"/>
        <v>0</v>
      </c>
      <c r="AB25" s="47">
        <f t="shared" si="13"/>
        <v>0</v>
      </c>
      <c r="AC25" s="47">
        <f t="shared" si="13"/>
        <v>0</v>
      </c>
      <c r="AD25" s="47">
        <f t="shared" si="13"/>
        <v>0</v>
      </c>
      <c r="AE25" s="47">
        <f t="shared" si="13"/>
        <v>0</v>
      </c>
      <c r="AF25" s="47">
        <f t="shared" si="13"/>
        <v>0</v>
      </c>
      <c r="AG25" s="47">
        <f t="shared" si="13"/>
        <v>0</v>
      </c>
      <c r="AH25" s="47">
        <f t="shared" si="13"/>
        <v>0</v>
      </c>
      <c r="AI25" s="47">
        <f t="shared" si="13"/>
        <v>0</v>
      </c>
      <c r="AJ25" s="47">
        <f t="shared" si="13"/>
        <v>0</v>
      </c>
      <c r="AK25" s="47">
        <f t="shared" si="13"/>
        <v>0</v>
      </c>
      <c r="AL25" s="47">
        <f t="shared" si="13"/>
        <v>0</v>
      </c>
      <c r="AM25" s="47">
        <f t="shared" si="13"/>
        <v>0</v>
      </c>
      <c r="AN25" s="47">
        <f t="shared" si="13"/>
        <v>0</v>
      </c>
      <c r="AO25" s="47">
        <f t="shared" si="13"/>
        <v>0</v>
      </c>
      <c r="AP25" s="47">
        <f t="shared" si="13"/>
        <v>0</v>
      </c>
      <c r="AQ25" s="47">
        <f t="shared" si="13"/>
        <v>0</v>
      </c>
      <c r="AR25" s="47">
        <f t="shared" si="13"/>
        <v>0</v>
      </c>
      <c r="AS25" s="47">
        <f t="shared" si="13"/>
        <v>0</v>
      </c>
      <c r="AT25" s="47">
        <f t="shared" si="13"/>
        <v>0</v>
      </c>
      <c r="AU25" s="47">
        <f t="shared" si="13"/>
        <v>0</v>
      </c>
      <c r="AV25" s="47">
        <f t="shared" si="13"/>
        <v>0</v>
      </c>
      <c r="AW25" s="47">
        <f t="shared" si="13"/>
        <v>0</v>
      </c>
      <c r="AX25" s="47">
        <f t="shared" si="13"/>
        <v>0</v>
      </c>
      <c r="AY25" s="47">
        <f t="shared" si="13"/>
        <v>0</v>
      </c>
      <c r="AZ25" s="47">
        <f t="shared" si="13"/>
        <v>0</v>
      </c>
      <c r="BA25" s="47">
        <f t="shared" si="13"/>
        <v>0</v>
      </c>
      <c r="BB25" s="47">
        <f t="shared" si="13"/>
        <v>0</v>
      </c>
      <c r="BC25" s="47">
        <f t="shared" si="13"/>
        <v>0</v>
      </c>
      <c r="BD25" s="47">
        <f t="shared" si="13"/>
        <v>0</v>
      </c>
      <c r="BE25" s="47">
        <f t="shared" si="13"/>
        <v>0</v>
      </c>
      <c r="BF25" s="47">
        <f t="shared" si="13"/>
        <v>0</v>
      </c>
      <c r="BG25" s="47">
        <f t="shared" si="13"/>
        <v>0</v>
      </c>
      <c r="BH25" s="47">
        <f t="shared" si="13"/>
        <v>0</v>
      </c>
      <c r="BI25" s="47">
        <f t="shared" si="13"/>
        <v>0</v>
      </c>
      <c r="BJ25" s="47">
        <f t="shared" si="13"/>
        <v>0</v>
      </c>
      <c r="BK25" s="47">
        <f t="shared" si="13"/>
        <v>0</v>
      </c>
      <c r="BL25" s="47">
        <f t="shared" si="13"/>
        <v>0</v>
      </c>
      <c r="BM25" s="47">
        <f t="shared" si="13"/>
        <v>0</v>
      </c>
      <c r="BN25" s="47">
        <f t="shared" si="13"/>
        <v>0</v>
      </c>
      <c r="BO25" s="47">
        <f t="shared" si="13"/>
        <v>0</v>
      </c>
      <c r="BP25" s="47">
        <f t="shared" ref="BP25:CK26" si="14">SUM(BP91)</f>
        <v>0</v>
      </c>
      <c r="BQ25" s="47">
        <f t="shared" si="14"/>
        <v>0</v>
      </c>
      <c r="BR25" s="47">
        <f t="shared" si="14"/>
        <v>0</v>
      </c>
      <c r="BS25" s="47">
        <f t="shared" si="14"/>
        <v>0</v>
      </c>
      <c r="BT25" s="47">
        <f t="shared" si="14"/>
        <v>0</v>
      </c>
      <c r="BU25" s="47">
        <f t="shared" si="14"/>
        <v>0</v>
      </c>
      <c r="BV25" s="47">
        <f t="shared" si="14"/>
        <v>0</v>
      </c>
      <c r="BW25" s="47">
        <f t="shared" si="14"/>
        <v>0</v>
      </c>
      <c r="BX25" s="47">
        <f t="shared" si="14"/>
        <v>0</v>
      </c>
      <c r="BY25" s="47">
        <f t="shared" si="14"/>
        <v>0</v>
      </c>
      <c r="BZ25" s="47">
        <f t="shared" si="14"/>
        <v>0</v>
      </c>
      <c r="CA25" s="47">
        <f t="shared" si="14"/>
        <v>0</v>
      </c>
      <c r="CB25" s="47">
        <f t="shared" si="14"/>
        <v>0</v>
      </c>
      <c r="CC25" s="47">
        <f t="shared" si="14"/>
        <v>0</v>
      </c>
      <c r="CD25" s="47">
        <f t="shared" si="14"/>
        <v>0</v>
      </c>
      <c r="CE25" s="47">
        <f t="shared" si="14"/>
        <v>0</v>
      </c>
      <c r="CF25" s="47">
        <f t="shared" si="14"/>
        <v>0</v>
      </c>
      <c r="CG25" s="47">
        <f t="shared" si="14"/>
        <v>0</v>
      </c>
      <c r="CH25" s="47">
        <f t="shared" si="14"/>
        <v>0</v>
      </c>
      <c r="CI25" s="47">
        <f t="shared" si="14"/>
        <v>0</v>
      </c>
      <c r="CJ25" s="47">
        <f t="shared" si="14"/>
        <v>0</v>
      </c>
      <c r="CK25" s="47">
        <f t="shared" si="14"/>
        <v>0</v>
      </c>
      <c r="CL25" s="42">
        <f t="shared" si="4"/>
        <v>0</v>
      </c>
      <c r="CM25" s="42">
        <f t="shared" si="4"/>
        <v>0</v>
      </c>
      <c r="CN25" s="42">
        <f t="shared" si="4"/>
        <v>0</v>
      </c>
      <c r="CO25" s="42">
        <f t="shared" si="4"/>
        <v>0</v>
      </c>
      <c r="CP25" s="42">
        <f t="shared" si="4"/>
        <v>0</v>
      </c>
      <c r="CQ25" s="42">
        <f t="shared" si="4"/>
        <v>0</v>
      </c>
      <c r="CR25" s="42">
        <f t="shared" si="4"/>
        <v>0</v>
      </c>
      <c r="CS25" s="42">
        <f t="shared" si="4"/>
        <v>0</v>
      </c>
      <c r="CT25" s="42">
        <f t="shared" si="4"/>
        <v>0</v>
      </c>
      <c r="CU25" s="42">
        <f t="shared" si="4"/>
        <v>0</v>
      </c>
      <c r="CV25" s="42">
        <f t="shared" si="4"/>
        <v>0</v>
      </c>
      <c r="CW25" s="42">
        <f t="shared" si="4"/>
        <v>0</v>
      </c>
      <c r="CX25" s="42">
        <f t="shared" si="4"/>
        <v>0</v>
      </c>
      <c r="CY25" s="42">
        <f t="shared" si="4"/>
        <v>0</v>
      </c>
      <c r="CZ25" s="43" t="str">
        <f>IF([1]I1015_1037000158513_02_0_69_!DC24="","",[1]I1015_1037000158513_02_0_69_!DC24)</f>
        <v>нд</v>
      </c>
    </row>
    <row r="26" spans="1:104" ht="31.5" x14ac:dyDescent="0.25">
      <c r="A26" s="45" t="str">
        <f>[1]I1015_1037000158513_02_0_69_!A25</f>
        <v>0.6</v>
      </c>
      <c r="B26" s="46" t="str">
        <f>[1]I1015_1037000158513_02_0_69_!B25</f>
        <v>Прочие инвестиционные проекты, всего</v>
      </c>
      <c r="C26" s="45" t="str">
        <f>[1]I1015_1037000158513_02_0_69_!C25</f>
        <v>Г</v>
      </c>
      <c r="D26" s="47">
        <f t="shared" si="13"/>
        <v>111.75196933666665</v>
      </c>
      <c r="E26" s="47">
        <f t="shared" si="13"/>
        <v>307.4926123418947</v>
      </c>
      <c r="F26" s="47">
        <f t="shared" si="13"/>
        <v>0</v>
      </c>
      <c r="G26" s="47">
        <f t="shared" si="13"/>
        <v>0</v>
      </c>
      <c r="H26" s="47">
        <f t="shared" si="13"/>
        <v>0</v>
      </c>
      <c r="I26" s="47">
        <f t="shared" si="13"/>
        <v>0</v>
      </c>
      <c r="J26" s="47">
        <f t="shared" si="13"/>
        <v>0</v>
      </c>
      <c r="K26" s="47">
        <f t="shared" si="13"/>
        <v>0</v>
      </c>
      <c r="L26" s="47">
        <f t="shared" si="13"/>
        <v>0</v>
      </c>
      <c r="M26" s="47">
        <f t="shared" si="13"/>
        <v>0</v>
      </c>
      <c r="N26" s="47">
        <f t="shared" si="13"/>
        <v>0</v>
      </c>
      <c r="O26" s="47">
        <f t="shared" si="13"/>
        <v>0</v>
      </c>
      <c r="P26" s="47">
        <f t="shared" si="13"/>
        <v>0</v>
      </c>
      <c r="Q26" s="47">
        <f t="shared" si="13"/>
        <v>0</v>
      </c>
      <c r="R26" s="47">
        <f t="shared" si="13"/>
        <v>0</v>
      </c>
      <c r="S26" s="47">
        <f t="shared" si="13"/>
        <v>0</v>
      </c>
      <c r="T26" s="47">
        <f t="shared" si="13"/>
        <v>4.8</v>
      </c>
      <c r="U26" s="47">
        <f t="shared" si="13"/>
        <v>30.254397260000001</v>
      </c>
      <c r="V26" s="47">
        <f t="shared" si="13"/>
        <v>0</v>
      </c>
      <c r="W26" s="47">
        <f t="shared" si="13"/>
        <v>0</v>
      </c>
      <c r="X26" s="47">
        <f t="shared" si="13"/>
        <v>0</v>
      </c>
      <c r="Y26" s="47">
        <f t="shared" si="13"/>
        <v>0</v>
      </c>
      <c r="Z26" s="47">
        <f t="shared" si="13"/>
        <v>40</v>
      </c>
      <c r="AA26" s="47">
        <f t="shared" si="13"/>
        <v>4.8</v>
      </c>
      <c r="AB26" s="47">
        <f t="shared" si="13"/>
        <v>29.98357025</v>
      </c>
      <c r="AC26" s="47">
        <f t="shared" si="13"/>
        <v>0</v>
      </c>
      <c r="AD26" s="47">
        <f t="shared" si="13"/>
        <v>0</v>
      </c>
      <c r="AE26" s="47">
        <f t="shared" si="13"/>
        <v>0</v>
      </c>
      <c r="AF26" s="47">
        <f t="shared" si="13"/>
        <v>0</v>
      </c>
      <c r="AG26" s="47">
        <f t="shared" si="13"/>
        <v>36</v>
      </c>
      <c r="AH26" s="47">
        <f t="shared" si="13"/>
        <v>2</v>
      </c>
      <c r="AI26" s="47">
        <f t="shared" si="13"/>
        <v>11.642150229999999</v>
      </c>
      <c r="AJ26" s="47">
        <f t="shared" si="13"/>
        <v>0</v>
      </c>
      <c r="AK26" s="47">
        <f t="shared" si="13"/>
        <v>0</v>
      </c>
      <c r="AL26" s="47">
        <f t="shared" si="13"/>
        <v>0</v>
      </c>
      <c r="AM26" s="47">
        <f t="shared" si="13"/>
        <v>0</v>
      </c>
      <c r="AN26" s="47">
        <f t="shared" si="13"/>
        <v>34</v>
      </c>
      <c r="AO26" s="47">
        <f t="shared" si="13"/>
        <v>2</v>
      </c>
      <c r="AP26" s="47">
        <f t="shared" si="13"/>
        <v>9.6045167400000011</v>
      </c>
      <c r="AQ26" s="47">
        <f t="shared" si="13"/>
        <v>0</v>
      </c>
      <c r="AR26" s="47">
        <f t="shared" si="13"/>
        <v>0</v>
      </c>
      <c r="AS26" s="47">
        <f t="shared" si="13"/>
        <v>0</v>
      </c>
      <c r="AT26" s="47">
        <f t="shared" si="13"/>
        <v>0</v>
      </c>
      <c r="AU26" s="47">
        <f t="shared" si="13"/>
        <v>20</v>
      </c>
      <c r="AV26" s="47">
        <f t="shared" si="13"/>
        <v>2</v>
      </c>
      <c r="AW26" s="47">
        <f t="shared" si="13"/>
        <v>18.574540729999999</v>
      </c>
      <c r="AX26" s="47">
        <f t="shared" si="13"/>
        <v>0</v>
      </c>
      <c r="AY26" s="47">
        <f t="shared" si="13"/>
        <v>0</v>
      </c>
      <c r="AZ26" s="47">
        <f t="shared" si="13"/>
        <v>0</v>
      </c>
      <c r="BA26" s="47">
        <f t="shared" si="13"/>
        <v>0</v>
      </c>
      <c r="BB26" s="47">
        <f t="shared" si="13"/>
        <v>34</v>
      </c>
      <c r="BC26" s="47">
        <f t="shared" si="13"/>
        <v>2</v>
      </c>
      <c r="BD26" s="47">
        <f t="shared" si="13"/>
        <v>18.295092180000001</v>
      </c>
      <c r="BE26" s="47">
        <f t="shared" si="13"/>
        <v>0</v>
      </c>
      <c r="BF26" s="47">
        <f t="shared" si="13"/>
        <v>0</v>
      </c>
      <c r="BG26" s="47">
        <f t="shared" si="13"/>
        <v>0</v>
      </c>
      <c r="BH26" s="47">
        <f t="shared" si="13"/>
        <v>0</v>
      </c>
      <c r="BI26" s="47">
        <f t="shared" si="13"/>
        <v>17</v>
      </c>
      <c r="BJ26" s="47">
        <f t="shared" si="13"/>
        <v>4</v>
      </c>
      <c r="BK26" s="47">
        <f t="shared" si="13"/>
        <v>24.567995496666668</v>
      </c>
      <c r="BL26" s="47">
        <f t="shared" si="13"/>
        <v>0</v>
      </c>
      <c r="BM26" s="47">
        <f t="shared" si="13"/>
        <v>0</v>
      </c>
      <c r="BN26" s="47">
        <f t="shared" si="13"/>
        <v>0</v>
      </c>
      <c r="BO26" s="47">
        <f t="shared" si="13"/>
        <v>0</v>
      </c>
      <c r="BP26" s="47">
        <f t="shared" si="14"/>
        <v>30</v>
      </c>
      <c r="BQ26" s="47">
        <f t="shared" si="14"/>
        <v>4</v>
      </c>
      <c r="BR26" s="47">
        <f t="shared" si="14"/>
        <v>25.06212665</v>
      </c>
      <c r="BS26" s="47">
        <f t="shared" si="14"/>
        <v>0</v>
      </c>
      <c r="BT26" s="47">
        <f t="shared" si="14"/>
        <v>0</v>
      </c>
      <c r="BU26" s="47">
        <f t="shared" si="14"/>
        <v>0</v>
      </c>
      <c r="BV26" s="47">
        <f t="shared" si="14"/>
        <v>0</v>
      </c>
      <c r="BW26" s="47">
        <f t="shared" si="14"/>
        <v>10</v>
      </c>
      <c r="BX26" s="47">
        <f t="shared" si="14"/>
        <v>2</v>
      </c>
      <c r="BY26" s="47">
        <f t="shared" si="14"/>
        <v>11.912885619999999</v>
      </c>
      <c r="BZ26" s="47">
        <f t="shared" si="14"/>
        <v>0</v>
      </c>
      <c r="CA26" s="47">
        <f t="shared" si="14"/>
        <v>0</v>
      </c>
      <c r="CB26" s="47">
        <f t="shared" si="14"/>
        <v>0</v>
      </c>
      <c r="CC26" s="47">
        <f t="shared" si="14"/>
        <v>0</v>
      </c>
      <c r="CD26" s="47">
        <f t="shared" si="14"/>
        <v>31</v>
      </c>
      <c r="CE26" s="47">
        <f t="shared" si="14"/>
        <v>5</v>
      </c>
      <c r="CF26" s="47">
        <f t="shared" si="14"/>
        <v>206.74730652189467</v>
      </c>
      <c r="CG26" s="47">
        <f t="shared" si="14"/>
        <v>0</v>
      </c>
      <c r="CH26" s="47">
        <f t="shared" si="14"/>
        <v>0</v>
      </c>
      <c r="CI26" s="47">
        <f t="shared" si="14"/>
        <v>0</v>
      </c>
      <c r="CJ26" s="47">
        <f t="shared" si="14"/>
        <v>0</v>
      </c>
      <c r="CK26" s="47">
        <f t="shared" si="14"/>
        <v>17</v>
      </c>
      <c r="CL26" s="42">
        <f t="shared" si="4"/>
        <v>14.8</v>
      </c>
      <c r="CM26" s="42">
        <f t="shared" si="4"/>
        <v>96.951969336666664</v>
      </c>
      <c r="CN26" s="42">
        <f t="shared" si="4"/>
        <v>0</v>
      </c>
      <c r="CO26" s="42">
        <f t="shared" si="4"/>
        <v>0</v>
      </c>
      <c r="CP26" s="42">
        <f t="shared" si="4"/>
        <v>0</v>
      </c>
      <c r="CQ26" s="42">
        <f t="shared" si="4"/>
        <v>0</v>
      </c>
      <c r="CR26" s="42">
        <f t="shared" si="4"/>
        <v>169</v>
      </c>
      <c r="CS26" s="42">
        <f t="shared" si="4"/>
        <v>17.8</v>
      </c>
      <c r="CT26" s="42">
        <f t="shared" si="4"/>
        <v>289.69261234189469</v>
      </c>
      <c r="CU26" s="42">
        <f t="shared" si="4"/>
        <v>0</v>
      </c>
      <c r="CV26" s="42">
        <f t="shared" si="4"/>
        <v>0</v>
      </c>
      <c r="CW26" s="42">
        <f t="shared" si="4"/>
        <v>0</v>
      </c>
      <c r="CX26" s="42">
        <f t="shared" si="4"/>
        <v>0</v>
      </c>
      <c r="CY26" s="42">
        <f t="shared" si="4"/>
        <v>100</v>
      </c>
      <c r="CZ26" s="43" t="str">
        <f>IF([1]I1015_1037000158513_02_0_69_!DC25="","",[1]I1015_1037000158513_02_0_69_!DC25)</f>
        <v>нд</v>
      </c>
    </row>
    <row r="27" spans="1:104" ht="31.5" x14ac:dyDescent="0.25">
      <c r="A27" s="45" t="str">
        <f>[1]I1015_1037000158513_02_0_69_!A26</f>
        <v>1.1</v>
      </c>
      <c r="B27" s="46" t="str">
        <f>[1]I1015_1037000158513_02_0_69_!B26</f>
        <v>Технологическое присоединение, всего, в том числе:</v>
      </c>
      <c r="C27" s="45" t="str">
        <f>[1]I1015_1037000158513_02_0_69_!C26</f>
        <v>Г</v>
      </c>
      <c r="D27" s="47">
        <f t="shared" ref="D27:BO27" si="15">SUM(D28,D32,D35,D42)</f>
        <v>0</v>
      </c>
      <c r="E27" s="47">
        <f t="shared" si="15"/>
        <v>0</v>
      </c>
      <c r="F27" s="47">
        <f t="shared" si="15"/>
        <v>0</v>
      </c>
      <c r="G27" s="47">
        <f t="shared" si="15"/>
        <v>0</v>
      </c>
      <c r="H27" s="47">
        <f t="shared" si="15"/>
        <v>0</v>
      </c>
      <c r="I27" s="47">
        <f t="shared" si="15"/>
        <v>0</v>
      </c>
      <c r="J27" s="47">
        <f t="shared" si="15"/>
        <v>0</v>
      </c>
      <c r="K27" s="47">
        <f t="shared" si="15"/>
        <v>0</v>
      </c>
      <c r="L27" s="47">
        <f t="shared" si="15"/>
        <v>0</v>
      </c>
      <c r="M27" s="47">
        <f t="shared" si="15"/>
        <v>0</v>
      </c>
      <c r="N27" s="47">
        <f t="shared" si="15"/>
        <v>0</v>
      </c>
      <c r="O27" s="47">
        <f t="shared" si="15"/>
        <v>0</v>
      </c>
      <c r="P27" s="47">
        <f t="shared" si="15"/>
        <v>0</v>
      </c>
      <c r="Q27" s="47">
        <f t="shared" si="15"/>
        <v>0</v>
      </c>
      <c r="R27" s="47">
        <f t="shared" si="15"/>
        <v>0</v>
      </c>
      <c r="S27" s="47">
        <f t="shared" si="15"/>
        <v>0</v>
      </c>
      <c r="T27" s="47">
        <f t="shared" si="15"/>
        <v>0</v>
      </c>
      <c r="U27" s="47">
        <f t="shared" si="15"/>
        <v>0</v>
      </c>
      <c r="V27" s="47">
        <f t="shared" si="15"/>
        <v>0</v>
      </c>
      <c r="W27" s="47">
        <f t="shared" si="15"/>
        <v>0</v>
      </c>
      <c r="X27" s="47">
        <f t="shared" si="15"/>
        <v>0</v>
      </c>
      <c r="Y27" s="47">
        <f t="shared" si="15"/>
        <v>0</v>
      </c>
      <c r="Z27" s="47">
        <f t="shared" si="15"/>
        <v>0</v>
      </c>
      <c r="AA27" s="47">
        <f t="shared" si="15"/>
        <v>0</v>
      </c>
      <c r="AB27" s="47">
        <f t="shared" si="15"/>
        <v>0</v>
      </c>
      <c r="AC27" s="47">
        <f t="shared" si="15"/>
        <v>0</v>
      </c>
      <c r="AD27" s="47">
        <f t="shared" si="15"/>
        <v>0</v>
      </c>
      <c r="AE27" s="47">
        <f t="shared" si="15"/>
        <v>0</v>
      </c>
      <c r="AF27" s="47">
        <f t="shared" si="15"/>
        <v>0</v>
      </c>
      <c r="AG27" s="47">
        <f t="shared" si="15"/>
        <v>0</v>
      </c>
      <c r="AH27" s="47">
        <f t="shared" si="15"/>
        <v>0</v>
      </c>
      <c r="AI27" s="47">
        <f t="shared" si="15"/>
        <v>0</v>
      </c>
      <c r="AJ27" s="47">
        <f t="shared" si="15"/>
        <v>0</v>
      </c>
      <c r="AK27" s="47">
        <f t="shared" si="15"/>
        <v>0</v>
      </c>
      <c r="AL27" s="47">
        <f t="shared" si="15"/>
        <v>0</v>
      </c>
      <c r="AM27" s="47">
        <f t="shared" si="15"/>
        <v>0</v>
      </c>
      <c r="AN27" s="47">
        <f t="shared" si="15"/>
        <v>0</v>
      </c>
      <c r="AO27" s="47">
        <f t="shared" si="15"/>
        <v>0</v>
      </c>
      <c r="AP27" s="47">
        <f t="shared" si="15"/>
        <v>0</v>
      </c>
      <c r="AQ27" s="47">
        <f t="shared" si="15"/>
        <v>0</v>
      </c>
      <c r="AR27" s="47">
        <f t="shared" si="15"/>
        <v>0</v>
      </c>
      <c r="AS27" s="47">
        <f t="shared" si="15"/>
        <v>0</v>
      </c>
      <c r="AT27" s="47">
        <f t="shared" si="15"/>
        <v>0</v>
      </c>
      <c r="AU27" s="47">
        <f t="shared" si="15"/>
        <v>0</v>
      </c>
      <c r="AV27" s="47">
        <f t="shared" si="15"/>
        <v>0</v>
      </c>
      <c r="AW27" s="47">
        <f t="shared" si="15"/>
        <v>0</v>
      </c>
      <c r="AX27" s="47">
        <f t="shared" si="15"/>
        <v>0</v>
      </c>
      <c r="AY27" s="47">
        <f t="shared" si="15"/>
        <v>0</v>
      </c>
      <c r="AZ27" s="47">
        <f t="shared" si="15"/>
        <v>0</v>
      </c>
      <c r="BA27" s="47">
        <f t="shared" si="15"/>
        <v>0</v>
      </c>
      <c r="BB27" s="47">
        <f t="shared" si="15"/>
        <v>0</v>
      </c>
      <c r="BC27" s="47">
        <f t="shared" si="15"/>
        <v>0</v>
      </c>
      <c r="BD27" s="47">
        <f t="shared" si="15"/>
        <v>0</v>
      </c>
      <c r="BE27" s="47">
        <f t="shared" si="15"/>
        <v>0</v>
      </c>
      <c r="BF27" s="47">
        <f t="shared" si="15"/>
        <v>0</v>
      </c>
      <c r="BG27" s="47">
        <f t="shared" si="15"/>
        <v>0</v>
      </c>
      <c r="BH27" s="47">
        <f t="shared" si="15"/>
        <v>0</v>
      </c>
      <c r="BI27" s="47">
        <f t="shared" si="15"/>
        <v>0</v>
      </c>
      <c r="BJ27" s="47">
        <f t="shared" si="15"/>
        <v>0</v>
      </c>
      <c r="BK27" s="47">
        <f t="shared" si="15"/>
        <v>0</v>
      </c>
      <c r="BL27" s="47">
        <f t="shared" si="15"/>
        <v>0</v>
      </c>
      <c r="BM27" s="47">
        <f t="shared" si="15"/>
        <v>0</v>
      </c>
      <c r="BN27" s="47">
        <f t="shared" si="15"/>
        <v>0</v>
      </c>
      <c r="BO27" s="47">
        <f t="shared" si="15"/>
        <v>0</v>
      </c>
      <c r="BP27" s="47">
        <f t="shared" ref="BP27:CK27" si="16">SUM(BP28,BP32,BP35,BP42)</f>
        <v>0</v>
      </c>
      <c r="BQ27" s="47">
        <f t="shared" si="16"/>
        <v>0</v>
      </c>
      <c r="BR27" s="47">
        <f t="shared" si="16"/>
        <v>0</v>
      </c>
      <c r="BS27" s="47">
        <f t="shared" si="16"/>
        <v>0</v>
      </c>
      <c r="BT27" s="47">
        <f t="shared" si="16"/>
        <v>0</v>
      </c>
      <c r="BU27" s="47">
        <f t="shared" si="16"/>
        <v>0</v>
      </c>
      <c r="BV27" s="47">
        <f t="shared" si="16"/>
        <v>0</v>
      </c>
      <c r="BW27" s="47">
        <f t="shared" si="16"/>
        <v>0</v>
      </c>
      <c r="BX27" s="47">
        <f t="shared" si="16"/>
        <v>0</v>
      </c>
      <c r="BY27" s="47">
        <f t="shared" si="16"/>
        <v>0</v>
      </c>
      <c r="BZ27" s="47">
        <f t="shared" si="16"/>
        <v>0</v>
      </c>
      <c r="CA27" s="47">
        <f t="shared" si="16"/>
        <v>0</v>
      </c>
      <c r="CB27" s="47">
        <f t="shared" si="16"/>
        <v>0</v>
      </c>
      <c r="CC27" s="47">
        <f t="shared" si="16"/>
        <v>0</v>
      </c>
      <c r="CD27" s="47">
        <f t="shared" si="16"/>
        <v>0</v>
      </c>
      <c r="CE27" s="47">
        <f t="shared" si="16"/>
        <v>0</v>
      </c>
      <c r="CF27" s="47">
        <f t="shared" si="16"/>
        <v>0</v>
      </c>
      <c r="CG27" s="47">
        <f t="shared" si="16"/>
        <v>0</v>
      </c>
      <c r="CH27" s="47">
        <f t="shared" si="16"/>
        <v>0</v>
      </c>
      <c r="CI27" s="47">
        <f t="shared" si="16"/>
        <v>0</v>
      </c>
      <c r="CJ27" s="47">
        <f t="shared" si="16"/>
        <v>0</v>
      </c>
      <c r="CK27" s="47">
        <f t="shared" si="16"/>
        <v>0</v>
      </c>
      <c r="CL27" s="42">
        <f t="shared" si="4"/>
        <v>0</v>
      </c>
      <c r="CM27" s="42">
        <f t="shared" si="4"/>
        <v>0</v>
      </c>
      <c r="CN27" s="42">
        <f t="shared" si="4"/>
        <v>0</v>
      </c>
      <c r="CO27" s="42">
        <f t="shared" si="4"/>
        <v>0</v>
      </c>
      <c r="CP27" s="42">
        <f t="shared" si="4"/>
        <v>0</v>
      </c>
      <c r="CQ27" s="42">
        <f t="shared" si="4"/>
        <v>0</v>
      </c>
      <c r="CR27" s="42">
        <f t="shared" si="4"/>
        <v>0</v>
      </c>
      <c r="CS27" s="42">
        <f t="shared" si="4"/>
        <v>0</v>
      </c>
      <c r="CT27" s="42">
        <f t="shared" si="4"/>
        <v>0</v>
      </c>
      <c r="CU27" s="42">
        <f t="shared" si="4"/>
        <v>0</v>
      </c>
      <c r="CV27" s="42">
        <f t="shared" si="4"/>
        <v>0</v>
      </c>
      <c r="CW27" s="42">
        <f t="shared" si="4"/>
        <v>0</v>
      </c>
      <c r="CX27" s="42">
        <f t="shared" si="4"/>
        <v>0</v>
      </c>
      <c r="CY27" s="42">
        <f t="shared" si="4"/>
        <v>0</v>
      </c>
      <c r="CZ27" s="43" t="str">
        <f>IF([1]I1015_1037000158513_02_0_69_!DC26="","",[1]I1015_1037000158513_02_0_69_!DC26)</f>
        <v>нд</v>
      </c>
    </row>
    <row r="28" spans="1:104" ht="47.25" x14ac:dyDescent="0.25">
      <c r="A28" s="45" t="str">
        <f>[1]I1015_1037000158513_02_0_69_!A27</f>
        <v>1.1.1</v>
      </c>
      <c r="B28" s="46" t="str">
        <f>[1]I1015_1037000158513_02_0_69_!B27</f>
        <v>Технологическое присоединение энергопринимающих устройств потребителей, всего, в том числе:</v>
      </c>
      <c r="C28" s="45" t="str">
        <f>[1]I1015_1037000158513_02_0_69_!C27</f>
        <v>Г</v>
      </c>
      <c r="D28" s="47">
        <f t="shared" ref="D28:BO28" si="17">SUM(D29:D31)</f>
        <v>0</v>
      </c>
      <c r="E28" s="47">
        <f t="shared" si="17"/>
        <v>0</v>
      </c>
      <c r="F28" s="47">
        <f t="shared" si="17"/>
        <v>0</v>
      </c>
      <c r="G28" s="47">
        <f t="shared" si="17"/>
        <v>0</v>
      </c>
      <c r="H28" s="47">
        <f t="shared" si="17"/>
        <v>0</v>
      </c>
      <c r="I28" s="47">
        <f t="shared" si="17"/>
        <v>0</v>
      </c>
      <c r="J28" s="47">
        <f t="shared" si="17"/>
        <v>0</v>
      </c>
      <c r="K28" s="47">
        <f t="shared" si="17"/>
        <v>0</v>
      </c>
      <c r="L28" s="47">
        <f t="shared" si="17"/>
        <v>0</v>
      </c>
      <c r="M28" s="47">
        <f t="shared" si="17"/>
        <v>0</v>
      </c>
      <c r="N28" s="47">
        <f t="shared" si="17"/>
        <v>0</v>
      </c>
      <c r="O28" s="47">
        <f t="shared" si="17"/>
        <v>0</v>
      </c>
      <c r="P28" s="47">
        <f t="shared" si="17"/>
        <v>0</v>
      </c>
      <c r="Q28" s="47">
        <f t="shared" si="17"/>
        <v>0</v>
      </c>
      <c r="R28" s="47">
        <f t="shared" si="17"/>
        <v>0</v>
      </c>
      <c r="S28" s="47">
        <f t="shared" si="17"/>
        <v>0</v>
      </c>
      <c r="T28" s="47">
        <f t="shared" si="17"/>
        <v>0</v>
      </c>
      <c r="U28" s="47">
        <f t="shared" si="17"/>
        <v>0</v>
      </c>
      <c r="V28" s="47">
        <f t="shared" si="17"/>
        <v>0</v>
      </c>
      <c r="W28" s="47">
        <f t="shared" si="17"/>
        <v>0</v>
      </c>
      <c r="X28" s="47">
        <f t="shared" si="17"/>
        <v>0</v>
      </c>
      <c r="Y28" s="47">
        <f t="shared" si="17"/>
        <v>0</v>
      </c>
      <c r="Z28" s="47">
        <f t="shared" si="17"/>
        <v>0</v>
      </c>
      <c r="AA28" s="47">
        <f t="shared" si="17"/>
        <v>0</v>
      </c>
      <c r="AB28" s="47">
        <f t="shared" si="17"/>
        <v>0</v>
      </c>
      <c r="AC28" s="47">
        <f t="shared" si="17"/>
        <v>0</v>
      </c>
      <c r="AD28" s="47">
        <f t="shared" si="17"/>
        <v>0</v>
      </c>
      <c r="AE28" s="47">
        <f t="shared" si="17"/>
        <v>0</v>
      </c>
      <c r="AF28" s="47">
        <f t="shared" si="17"/>
        <v>0</v>
      </c>
      <c r="AG28" s="47">
        <f t="shared" si="17"/>
        <v>0</v>
      </c>
      <c r="AH28" s="47">
        <f t="shared" si="17"/>
        <v>0</v>
      </c>
      <c r="AI28" s="47">
        <f t="shared" si="17"/>
        <v>0</v>
      </c>
      <c r="AJ28" s="47">
        <f t="shared" si="17"/>
        <v>0</v>
      </c>
      <c r="AK28" s="47">
        <f t="shared" si="17"/>
        <v>0</v>
      </c>
      <c r="AL28" s="47">
        <f t="shared" si="17"/>
        <v>0</v>
      </c>
      <c r="AM28" s="47">
        <f t="shared" si="17"/>
        <v>0</v>
      </c>
      <c r="AN28" s="47">
        <f t="shared" si="17"/>
        <v>0</v>
      </c>
      <c r="AO28" s="47">
        <f t="shared" si="17"/>
        <v>0</v>
      </c>
      <c r="AP28" s="47">
        <f t="shared" si="17"/>
        <v>0</v>
      </c>
      <c r="AQ28" s="47">
        <f t="shared" si="17"/>
        <v>0</v>
      </c>
      <c r="AR28" s="47">
        <f t="shared" si="17"/>
        <v>0</v>
      </c>
      <c r="AS28" s="47">
        <f t="shared" si="17"/>
        <v>0</v>
      </c>
      <c r="AT28" s="47">
        <f t="shared" si="17"/>
        <v>0</v>
      </c>
      <c r="AU28" s="47">
        <f t="shared" si="17"/>
        <v>0</v>
      </c>
      <c r="AV28" s="47">
        <f t="shared" si="17"/>
        <v>0</v>
      </c>
      <c r="AW28" s="47">
        <f t="shared" si="17"/>
        <v>0</v>
      </c>
      <c r="AX28" s="47">
        <f t="shared" si="17"/>
        <v>0</v>
      </c>
      <c r="AY28" s="47">
        <f t="shared" si="17"/>
        <v>0</v>
      </c>
      <c r="AZ28" s="47">
        <f t="shared" si="17"/>
        <v>0</v>
      </c>
      <c r="BA28" s="47">
        <f t="shared" si="17"/>
        <v>0</v>
      </c>
      <c r="BB28" s="47">
        <f t="shared" si="17"/>
        <v>0</v>
      </c>
      <c r="BC28" s="47">
        <f t="shared" si="17"/>
        <v>0</v>
      </c>
      <c r="BD28" s="47">
        <f t="shared" si="17"/>
        <v>0</v>
      </c>
      <c r="BE28" s="47">
        <f t="shared" si="17"/>
        <v>0</v>
      </c>
      <c r="BF28" s="47">
        <f t="shared" si="17"/>
        <v>0</v>
      </c>
      <c r="BG28" s="47">
        <f t="shared" si="17"/>
        <v>0</v>
      </c>
      <c r="BH28" s="47">
        <f t="shared" si="17"/>
        <v>0</v>
      </c>
      <c r="BI28" s="47">
        <f t="shared" si="17"/>
        <v>0</v>
      </c>
      <c r="BJ28" s="47">
        <f t="shared" si="17"/>
        <v>0</v>
      </c>
      <c r="BK28" s="47">
        <f t="shared" si="17"/>
        <v>0</v>
      </c>
      <c r="BL28" s="47">
        <f t="shared" si="17"/>
        <v>0</v>
      </c>
      <c r="BM28" s="47">
        <f t="shared" si="17"/>
        <v>0</v>
      </c>
      <c r="BN28" s="47">
        <f t="shared" si="17"/>
        <v>0</v>
      </c>
      <c r="BO28" s="47">
        <f t="shared" si="17"/>
        <v>0</v>
      </c>
      <c r="BP28" s="47">
        <f t="shared" ref="BP28:CK28" si="18">SUM(BP29:BP31)</f>
        <v>0</v>
      </c>
      <c r="BQ28" s="47">
        <f t="shared" si="18"/>
        <v>0</v>
      </c>
      <c r="BR28" s="47">
        <f t="shared" si="18"/>
        <v>0</v>
      </c>
      <c r="BS28" s="47">
        <f t="shared" si="18"/>
        <v>0</v>
      </c>
      <c r="BT28" s="47">
        <f t="shared" si="18"/>
        <v>0</v>
      </c>
      <c r="BU28" s="47">
        <f t="shared" si="18"/>
        <v>0</v>
      </c>
      <c r="BV28" s="47">
        <f t="shared" si="18"/>
        <v>0</v>
      </c>
      <c r="BW28" s="47">
        <f t="shared" si="18"/>
        <v>0</v>
      </c>
      <c r="BX28" s="47">
        <f t="shared" si="18"/>
        <v>0</v>
      </c>
      <c r="BY28" s="47">
        <f t="shared" si="18"/>
        <v>0</v>
      </c>
      <c r="BZ28" s="47">
        <f t="shared" si="18"/>
        <v>0</v>
      </c>
      <c r="CA28" s="47">
        <f t="shared" si="18"/>
        <v>0</v>
      </c>
      <c r="CB28" s="47">
        <f t="shared" si="18"/>
        <v>0</v>
      </c>
      <c r="CC28" s="47">
        <f t="shared" si="18"/>
        <v>0</v>
      </c>
      <c r="CD28" s="47">
        <f t="shared" si="18"/>
        <v>0</v>
      </c>
      <c r="CE28" s="47">
        <f t="shared" si="18"/>
        <v>0</v>
      </c>
      <c r="CF28" s="47">
        <f t="shared" si="18"/>
        <v>0</v>
      </c>
      <c r="CG28" s="47">
        <f t="shared" si="18"/>
        <v>0</v>
      </c>
      <c r="CH28" s="47">
        <f t="shared" si="18"/>
        <v>0</v>
      </c>
      <c r="CI28" s="47">
        <f t="shared" si="18"/>
        <v>0</v>
      </c>
      <c r="CJ28" s="47">
        <f t="shared" si="18"/>
        <v>0</v>
      </c>
      <c r="CK28" s="47">
        <f t="shared" si="18"/>
        <v>0</v>
      </c>
      <c r="CL28" s="42">
        <f t="shared" si="4"/>
        <v>0</v>
      </c>
      <c r="CM28" s="42">
        <f t="shared" si="4"/>
        <v>0</v>
      </c>
      <c r="CN28" s="42">
        <f t="shared" si="4"/>
        <v>0</v>
      </c>
      <c r="CO28" s="42">
        <f t="shared" si="4"/>
        <v>0</v>
      </c>
      <c r="CP28" s="42">
        <f t="shared" si="4"/>
        <v>0</v>
      </c>
      <c r="CQ28" s="42">
        <f t="shared" si="4"/>
        <v>0</v>
      </c>
      <c r="CR28" s="42">
        <f t="shared" si="4"/>
        <v>0</v>
      </c>
      <c r="CS28" s="42">
        <f t="shared" si="4"/>
        <v>0</v>
      </c>
      <c r="CT28" s="42">
        <f t="shared" si="4"/>
        <v>0</v>
      </c>
      <c r="CU28" s="42">
        <f t="shared" si="4"/>
        <v>0</v>
      </c>
      <c r="CV28" s="42">
        <f t="shared" si="4"/>
        <v>0</v>
      </c>
      <c r="CW28" s="42">
        <f t="shared" si="4"/>
        <v>0</v>
      </c>
      <c r="CX28" s="42">
        <f t="shared" si="4"/>
        <v>0</v>
      </c>
      <c r="CY28" s="42">
        <f t="shared" si="4"/>
        <v>0</v>
      </c>
      <c r="CZ28" s="43" t="str">
        <f>IF([1]I1015_1037000158513_02_0_69_!DC27="","",[1]I1015_1037000158513_02_0_69_!DC27)</f>
        <v>нд</v>
      </c>
    </row>
    <row r="29" spans="1:104" ht="78.75" x14ac:dyDescent="0.25">
      <c r="A29" s="45" t="str">
        <f>[1]I1015_1037000158513_02_0_69_!A28</f>
        <v>1.1.1.1</v>
      </c>
      <c r="B29" s="46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9" s="45" t="str">
        <f>[1]I1015_1037000158513_02_0_69_!C28</f>
        <v>Г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7">
        <v>0</v>
      </c>
      <c r="AX29" s="47">
        <v>0</v>
      </c>
      <c r="AY29" s="47">
        <v>0</v>
      </c>
      <c r="AZ29" s="47"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>
        <v>0</v>
      </c>
      <c r="CH29" s="47">
        <v>0</v>
      </c>
      <c r="CI29" s="47">
        <v>0</v>
      </c>
      <c r="CJ29" s="47">
        <v>0</v>
      </c>
      <c r="CK29" s="47">
        <v>0</v>
      </c>
      <c r="CL29" s="42">
        <f t="shared" si="4"/>
        <v>0</v>
      </c>
      <c r="CM29" s="42">
        <f t="shared" si="4"/>
        <v>0</v>
      </c>
      <c r="CN29" s="42">
        <f t="shared" si="4"/>
        <v>0</v>
      </c>
      <c r="CO29" s="42">
        <f t="shared" si="4"/>
        <v>0</v>
      </c>
      <c r="CP29" s="42">
        <f t="shared" si="4"/>
        <v>0</v>
      </c>
      <c r="CQ29" s="42">
        <f t="shared" si="4"/>
        <v>0</v>
      </c>
      <c r="CR29" s="42">
        <f t="shared" si="4"/>
        <v>0</v>
      </c>
      <c r="CS29" s="42">
        <f t="shared" si="4"/>
        <v>0</v>
      </c>
      <c r="CT29" s="42">
        <f t="shared" si="4"/>
        <v>0</v>
      </c>
      <c r="CU29" s="42">
        <f t="shared" si="4"/>
        <v>0</v>
      </c>
      <c r="CV29" s="42">
        <f t="shared" si="4"/>
        <v>0</v>
      </c>
      <c r="CW29" s="42">
        <f t="shared" si="4"/>
        <v>0</v>
      </c>
      <c r="CX29" s="42">
        <f t="shared" si="4"/>
        <v>0</v>
      </c>
      <c r="CY29" s="42">
        <f t="shared" si="4"/>
        <v>0</v>
      </c>
      <c r="CZ29" s="43" t="str">
        <f>IF([1]I1015_1037000158513_02_0_69_!DC28="","",[1]I1015_1037000158513_02_0_69_!DC28)</f>
        <v>нд</v>
      </c>
    </row>
    <row r="30" spans="1:104" ht="78.75" x14ac:dyDescent="0.25">
      <c r="A30" s="45" t="str">
        <f>[1]I1015_1037000158513_02_0_69_!A29</f>
        <v>1.1.1.2</v>
      </c>
      <c r="B30" s="46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0" s="45" t="str">
        <f>[1]I1015_1037000158513_02_0_69_!C29</f>
        <v>Г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V30" s="47">
        <v>0</v>
      </c>
      <c r="AW30" s="47">
        <v>0</v>
      </c>
      <c r="AX30" s="47">
        <v>0</v>
      </c>
      <c r="AY30" s="47">
        <v>0</v>
      </c>
      <c r="AZ30" s="47">
        <v>0</v>
      </c>
      <c r="BA30" s="47">
        <v>0</v>
      </c>
      <c r="BB30" s="47">
        <v>0</v>
      </c>
      <c r="BC30" s="47">
        <v>0</v>
      </c>
      <c r="BD30" s="47">
        <v>0</v>
      </c>
      <c r="BE30" s="47">
        <v>0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v>0</v>
      </c>
      <c r="BV30" s="47">
        <v>0</v>
      </c>
      <c r="BW30" s="47">
        <v>0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47">
        <v>0</v>
      </c>
      <c r="CF30" s="47">
        <v>0</v>
      </c>
      <c r="CG30" s="47">
        <v>0</v>
      </c>
      <c r="CH30" s="47">
        <v>0</v>
      </c>
      <c r="CI30" s="47">
        <v>0</v>
      </c>
      <c r="CJ30" s="47">
        <v>0</v>
      </c>
      <c r="CK30" s="47">
        <v>0</v>
      </c>
      <c r="CL30" s="42">
        <f t="shared" si="4"/>
        <v>0</v>
      </c>
      <c r="CM30" s="42">
        <f t="shared" si="4"/>
        <v>0</v>
      </c>
      <c r="CN30" s="42">
        <f t="shared" si="4"/>
        <v>0</v>
      </c>
      <c r="CO30" s="42">
        <f t="shared" si="4"/>
        <v>0</v>
      </c>
      <c r="CP30" s="42">
        <f t="shared" si="4"/>
        <v>0</v>
      </c>
      <c r="CQ30" s="42">
        <f t="shared" si="4"/>
        <v>0</v>
      </c>
      <c r="CR30" s="42">
        <f t="shared" si="4"/>
        <v>0</v>
      </c>
      <c r="CS30" s="42">
        <f t="shared" si="4"/>
        <v>0</v>
      </c>
      <c r="CT30" s="42">
        <f t="shared" si="4"/>
        <v>0</v>
      </c>
      <c r="CU30" s="42">
        <f t="shared" si="4"/>
        <v>0</v>
      </c>
      <c r="CV30" s="42">
        <f t="shared" si="4"/>
        <v>0</v>
      </c>
      <c r="CW30" s="42">
        <f t="shared" si="4"/>
        <v>0</v>
      </c>
      <c r="CX30" s="42">
        <f t="shared" si="4"/>
        <v>0</v>
      </c>
      <c r="CY30" s="42">
        <f t="shared" si="4"/>
        <v>0</v>
      </c>
      <c r="CZ30" s="43" t="str">
        <f>IF([1]I1015_1037000158513_02_0_69_!DC29="","",[1]I1015_1037000158513_02_0_69_!DC29)</f>
        <v>нд</v>
      </c>
    </row>
    <row r="31" spans="1:104" ht="63" x14ac:dyDescent="0.25">
      <c r="A31" s="45" t="str">
        <f>[1]I1015_1037000158513_02_0_69_!A30</f>
        <v>1.1.1.3</v>
      </c>
      <c r="B31" s="46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1" s="45" t="str">
        <f>[1]I1015_1037000158513_02_0_69_!C30</f>
        <v>Г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>
        <v>0</v>
      </c>
      <c r="CH31" s="47">
        <v>0</v>
      </c>
      <c r="CI31" s="47">
        <v>0</v>
      </c>
      <c r="CJ31" s="47">
        <v>0</v>
      </c>
      <c r="CK31" s="47">
        <v>0</v>
      </c>
      <c r="CL31" s="42">
        <f t="shared" si="4"/>
        <v>0</v>
      </c>
      <c r="CM31" s="42">
        <f t="shared" si="4"/>
        <v>0</v>
      </c>
      <c r="CN31" s="42">
        <f t="shared" si="4"/>
        <v>0</v>
      </c>
      <c r="CO31" s="42">
        <f t="shared" si="4"/>
        <v>0</v>
      </c>
      <c r="CP31" s="42">
        <f t="shared" si="4"/>
        <v>0</v>
      </c>
      <c r="CQ31" s="42">
        <f t="shared" si="4"/>
        <v>0</v>
      </c>
      <c r="CR31" s="42">
        <f t="shared" si="4"/>
        <v>0</v>
      </c>
      <c r="CS31" s="42">
        <f t="shared" si="4"/>
        <v>0</v>
      </c>
      <c r="CT31" s="42">
        <f t="shared" si="4"/>
        <v>0</v>
      </c>
      <c r="CU31" s="42">
        <f t="shared" si="4"/>
        <v>0</v>
      </c>
      <c r="CV31" s="42">
        <f t="shared" si="4"/>
        <v>0</v>
      </c>
      <c r="CW31" s="42">
        <f t="shared" si="4"/>
        <v>0</v>
      </c>
      <c r="CX31" s="42">
        <f t="shared" si="4"/>
        <v>0</v>
      </c>
      <c r="CY31" s="42">
        <f t="shared" si="4"/>
        <v>0</v>
      </c>
      <c r="CZ31" s="43" t="str">
        <f>IF([1]I1015_1037000158513_02_0_69_!DC30="","",[1]I1015_1037000158513_02_0_69_!DC30)</f>
        <v>нд</v>
      </c>
    </row>
    <row r="32" spans="1:104" ht="47.25" x14ac:dyDescent="0.25">
      <c r="A32" s="45" t="str">
        <f>[1]I1015_1037000158513_02_0_69_!A31</f>
        <v>1.1.2</v>
      </c>
      <c r="B32" s="46" t="str">
        <f>[1]I1015_1037000158513_02_0_69_!B31</f>
        <v>Технологическое присоединение объектов электросетевого хозяйства, всего, в том числе:</v>
      </c>
      <c r="C32" s="45" t="str">
        <f>[1]I1015_1037000158513_02_0_69_!C31</f>
        <v>Г</v>
      </c>
      <c r="D32" s="47">
        <f t="shared" ref="D32:BO32" si="19">SUM(D33:D34)</f>
        <v>0</v>
      </c>
      <c r="E32" s="47">
        <f t="shared" si="19"/>
        <v>0</v>
      </c>
      <c r="F32" s="47">
        <f t="shared" si="19"/>
        <v>0</v>
      </c>
      <c r="G32" s="47">
        <f t="shared" si="19"/>
        <v>0</v>
      </c>
      <c r="H32" s="47">
        <f t="shared" si="19"/>
        <v>0</v>
      </c>
      <c r="I32" s="47">
        <f t="shared" si="19"/>
        <v>0</v>
      </c>
      <c r="J32" s="47">
        <f t="shared" si="19"/>
        <v>0</v>
      </c>
      <c r="K32" s="47">
        <f t="shared" si="19"/>
        <v>0</v>
      </c>
      <c r="L32" s="47">
        <f t="shared" si="19"/>
        <v>0</v>
      </c>
      <c r="M32" s="47">
        <f t="shared" si="19"/>
        <v>0</v>
      </c>
      <c r="N32" s="47">
        <f t="shared" si="19"/>
        <v>0</v>
      </c>
      <c r="O32" s="47">
        <f t="shared" si="19"/>
        <v>0</v>
      </c>
      <c r="P32" s="47">
        <f t="shared" si="19"/>
        <v>0</v>
      </c>
      <c r="Q32" s="47">
        <f t="shared" si="19"/>
        <v>0</v>
      </c>
      <c r="R32" s="47">
        <f t="shared" si="19"/>
        <v>0</v>
      </c>
      <c r="S32" s="47">
        <f t="shared" si="19"/>
        <v>0</v>
      </c>
      <c r="T32" s="47">
        <f t="shared" si="19"/>
        <v>0</v>
      </c>
      <c r="U32" s="47">
        <f t="shared" si="19"/>
        <v>0</v>
      </c>
      <c r="V32" s="47">
        <f t="shared" si="19"/>
        <v>0</v>
      </c>
      <c r="W32" s="47">
        <f t="shared" si="19"/>
        <v>0</v>
      </c>
      <c r="X32" s="47">
        <f t="shared" si="19"/>
        <v>0</v>
      </c>
      <c r="Y32" s="47">
        <f t="shared" si="19"/>
        <v>0</v>
      </c>
      <c r="Z32" s="47">
        <f t="shared" si="19"/>
        <v>0</v>
      </c>
      <c r="AA32" s="47">
        <f t="shared" si="19"/>
        <v>0</v>
      </c>
      <c r="AB32" s="47">
        <f t="shared" si="19"/>
        <v>0</v>
      </c>
      <c r="AC32" s="47">
        <f t="shared" si="19"/>
        <v>0</v>
      </c>
      <c r="AD32" s="47">
        <f t="shared" si="19"/>
        <v>0</v>
      </c>
      <c r="AE32" s="47">
        <f t="shared" si="19"/>
        <v>0</v>
      </c>
      <c r="AF32" s="47">
        <f t="shared" si="19"/>
        <v>0</v>
      </c>
      <c r="AG32" s="47">
        <f t="shared" si="19"/>
        <v>0</v>
      </c>
      <c r="AH32" s="47">
        <f t="shared" si="19"/>
        <v>0</v>
      </c>
      <c r="AI32" s="47">
        <f t="shared" si="19"/>
        <v>0</v>
      </c>
      <c r="AJ32" s="47">
        <f t="shared" si="19"/>
        <v>0</v>
      </c>
      <c r="AK32" s="47">
        <f t="shared" si="19"/>
        <v>0</v>
      </c>
      <c r="AL32" s="47">
        <f t="shared" si="19"/>
        <v>0</v>
      </c>
      <c r="AM32" s="47">
        <f t="shared" si="19"/>
        <v>0</v>
      </c>
      <c r="AN32" s="47">
        <f t="shared" si="19"/>
        <v>0</v>
      </c>
      <c r="AO32" s="47">
        <f t="shared" si="19"/>
        <v>0</v>
      </c>
      <c r="AP32" s="47">
        <f t="shared" si="19"/>
        <v>0</v>
      </c>
      <c r="AQ32" s="47">
        <f t="shared" si="19"/>
        <v>0</v>
      </c>
      <c r="AR32" s="47">
        <f t="shared" si="19"/>
        <v>0</v>
      </c>
      <c r="AS32" s="47">
        <f t="shared" si="19"/>
        <v>0</v>
      </c>
      <c r="AT32" s="47">
        <f t="shared" si="19"/>
        <v>0</v>
      </c>
      <c r="AU32" s="47">
        <f t="shared" si="19"/>
        <v>0</v>
      </c>
      <c r="AV32" s="47">
        <f t="shared" si="19"/>
        <v>0</v>
      </c>
      <c r="AW32" s="47">
        <f t="shared" si="19"/>
        <v>0</v>
      </c>
      <c r="AX32" s="47">
        <f t="shared" si="19"/>
        <v>0</v>
      </c>
      <c r="AY32" s="47">
        <f t="shared" si="19"/>
        <v>0</v>
      </c>
      <c r="AZ32" s="47">
        <f t="shared" si="19"/>
        <v>0</v>
      </c>
      <c r="BA32" s="47">
        <f t="shared" si="19"/>
        <v>0</v>
      </c>
      <c r="BB32" s="47">
        <f t="shared" si="19"/>
        <v>0</v>
      </c>
      <c r="BC32" s="47">
        <f t="shared" si="19"/>
        <v>0</v>
      </c>
      <c r="BD32" s="47">
        <f t="shared" si="19"/>
        <v>0</v>
      </c>
      <c r="BE32" s="47">
        <f t="shared" si="19"/>
        <v>0</v>
      </c>
      <c r="BF32" s="47">
        <f t="shared" si="19"/>
        <v>0</v>
      </c>
      <c r="BG32" s="47">
        <f t="shared" si="19"/>
        <v>0</v>
      </c>
      <c r="BH32" s="47">
        <f t="shared" si="19"/>
        <v>0</v>
      </c>
      <c r="BI32" s="47">
        <f t="shared" si="19"/>
        <v>0</v>
      </c>
      <c r="BJ32" s="47">
        <f t="shared" si="19"/>
        <v>0</v>
      </c>
      <c r="BK32" s="47">
        <f t="shared" si="19"/>
        <v>0</v>
      </c>
      <c r="BL32" s="47">
        <f t="shared" si="19"/>
        <v>0</v>
      </c>
      <c r="BM32" s="47">
        <f t="shared" si="19"/>
        <v>0</v>
      </c>
      <c r="BN32" s="47">
        <f t="shared" si="19"/>
        <v>0</v>
      </c>
      <c r="BO32" s="47">
        <f t="shared" si="19"/>
        <v>0</v>
      </c>
      <c r="BP32" s="47">
        <f t="shared" ref="BP32:CK32" si="20">SUM(BP33:BP34)</f>
        <v>0</v>
      </c>
      <c r="BQ32" s="47">
        <f t="shared" si="20"/>
        <v>0</v>
      </c>
      <c r="BR32" s="47">
        <f t="shared" si="20"/>
        <v>0</v>
      </c>
      <c r="BS32" s="47">
        <f t="shared" si="20"/>
        <v>0</v>
      </c>
      <c r="BT32" s="47">
        <f t="shared" si="20"/>
        <v>0</v>
      </c>
      <c r="BU32" s="47">
        <f t="shared" si="20"/>
        <v>0</v>
      </c>
      <c r="BV32" s="47">
        <f t="shared" si="20"/>
        <v>0</v>
      </c>
      <c r="BW32" s="47">
        <f t="shared" si="20"/>
        <v>0</v>
      </c>
      <c r="BX32" s="47">
        <f t="shared" si="20"/>
        <v>0</v>
      </c>
      <c r="BY32" s="47">
        <f t="shared" si="20"/>
        <v>0</v>
      </c>
      <c r="BZ32" s="47">
        <f t="shared" si="20"/>
        <v>0</v>
      </c>
      <c r="CA32" s="47">
        <f t="shared" si="20"/>
        <v>0</v>
      </c>
      <c r="CB32" s="47">
        <f t="shared" si="20"/>
        <v>0</v>
      </c>
      <c r="CC32" s="47">
        <f t="shared" si="20"/>
        <v>0</v>
      </c>
      <c r="CD32" s="47">
        <f t="shared" si="20"/>
        <v>0</v>
      </c>
      <c r="CE32" s="47">
        <f t="shared" si="20"/>
        <v>0</v>
      </c>
      <c r="CF32" s="47">
        <f t="shared" si="20"/>
        <v>0</v>
      </c>
      <c r="CG32" s="47">
        <f t="shared" si="20"/>
        <v>0</v>
      </c>
      <c r="CH32" s="47">
        <f t="shared" si="20"/>
        <v>0</v>
      </c>
      <c r="CI32" s="47">
        <f t="shared" si="20"/>
        <v>0</v>
      </c>
      <c r="CJ32" s="47">
        <f t="shared" si="20"/>
        <v>0</v>
      </c>
      <c r="CK32" s="47">
        <f t="shared" si="20"/>
        <v>0</v>
      </c>
      <c r="CL32" s="42">
        <f t="shared" si="4"/>
        <v>0</v>
      </c>
      <c r="CM32" s="42">
        <f t="shared" si="4"/>
        <v>0</v>
      </c>
      <c r="CN32" s="42">
        <f t="shared" si="4"/>
        <v>0</v>
      </c>
      <c r="CO32" s="42">
        <f t="shared" si="4"/>
        <v>0</v>
      </c>
      <c r="CP32" s="42">
        <f t="shared" si="4"/>
        <v>0</v>
      </c>
      <c r="CQ32" s="42">
        <f t="shared" si="4"/>
        <v>0</v>
      </c>
      <c r="CR32" s="42">
        <f t="shared" si="4"/>
        <v>0</v>
      </c>
      <c r="CS32" s="42">
        <f t="shared" si="4"/>
        <v>0</v>
      </c>
      <c r="CT32" s="42">
        <f t="shared" si="4"/>
        <v>0</v>
      </c>
      <c r="CU32" s="42">
        <f t="shared" si="4"/>
        <v>0</v>
      </c>
      <c r="CV32" s="42">
        <f t="shared" si="4"/>
        <v>0</v>
      </c>
      <c r="CW32" s="42">
        <f t="shared" si="4"/>
        <v>0</v>
      </c>
      <c r="CX32" s="42">
        <f t="shared" si="4"/>
        <v>0</v>
      </c>
      <c r="CY32" s="42">
        <f t="shared" si="4"/>
        <v>0</v>
      </c>
      <c r="CZ32" s="43" t="str">
        <f>IF([1]I1015_1037000158513_02_0_69_!DC31="","",[1]I1015_1037000158513_02_0_69_!DC31)</f>
        <v>нд</v>
      </c>
    </row>
    <row r="33" spans="1:104" ht="78.75" x14ac:dyDescent="0.25">
      <c r="A33" s="45" t="str">
        <f>[1]I1015_1037000158513_02_0_69_!A32</f>
        <v>1.1.2.1</v>
      </c>
      <c r="B33" s="46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3" s="45" t="str">
        <f>[1]I1015_1037000158513_02_0_69_!C32</f>
        <v>Г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7">
        <v>0</v>
      </c>
      <c r="BJ33" s="47">
        <v>0</v>
      </c>
      <c r="BK33" s="47">
        <v>0</v>
      </c>
      <c r="BL33" s="47">
        <v>0</v>
      </c>
      <c r="BM33" s="47">
        <v>0</v>
      </c>
      <c r="BN33" s="47">
        <v>0</v>
      </c>
      <c r="BO33" s="47">
        <v>0</v>
      </c>
      <c r="BP33" s="47">
        <v>0</v>
      </c>
      <c r="BQ33" s="47">
        <v>0</v>
      </c>
      <c r="BR33" s="47">
        <v>0</v>
      </c>
      <c r="BS33" s="47">
        <v>0</v>
      </c>
      <c r="BT33" s="47">
        <v>0</v>
      </c>
      <c r="BU33" s="47">
        <v>0</v>
      </c>
      <c r="BV33" s="47">
        <v>0</v>
      </c>
      <c r="BW33" s="47">
        <v>0</v>
      </c>
      <c r="BX33" s="47">
        <v>0</v>
      </c>
      <c r="BY33" s="47">
        <v>0</v>
      </c>
      <c r="BZ33" s="47">
        <v>0</v>
      </c>
      <c r="CA33" s="47">
        <v>0</v>
      </c>
      <c r="CB33" s="47">
        <v>0</v>
      </c>
      <c r="CC33" s="47">
        <v>0</v>
      </c>
      <c r="CD33" s="47">
        <v>0</v>
      </c>
      <c r="CE33" s="47">
        <v>0</v>
      </c>
      <c r="CF33" s="47">
        <v>0</v>
      </c>
      <c r="CG33" s="47">
        <v>0</v>
      </c>
      <c r="CH33" s="47">
        <v>0</v>
      </c>
      <c r="CI33" s="47">
        <v>0</v>
      </c>
      <c r="CJ33" s="47">
        <v>0</v>
      </c>
      <c r="CK33" s="47">
        <v>0</v>
      </c>
      <c r="CL33" s="42">
        <f t="shared" si="4"/>
        <v>0</v>
      </c>
      <c r="CM33" s="42">
        <f t="shared" si="4"/>
        <v>0</v>
      </c>
      <c r="CN33" s="42">
        <f t="shared" si="4"/>
        <v>0</v>
      </c>
      <c r="CO33" s="42">
        <f t="shared" si="4"/>
        <v>0</v>
      </c>
      <c r="CP33" s="42">
        <f t="shared" si="4"/>
        <v>0</v>
      </c>
      <c r="CQ33" s="42">
        <f t="shared" si="4"/>
        <v>0</v>
      </c>
      <c r="CR33" s="42">
        <f t="shared" si="4"/>
        <v>0</v>
      </c>
      <c r="CS33" s="42">
        <f t="shared" si="4"/>
        <v>0</v>
      </c>
      <c r="CT33" s="42">
        <f t="shared" si="4"/>
        <v>0</v>
      </c>
      <c r="CU33" s="42">
        <f t="shared" si="4"/>
        <v>0</v>
      </c>
      <c r="CV33" s="42">
        <f t="shared" si="4"/>
        <v>0</v>
      </c>
      <c r="CW33" s="42">
        <f t="shared" si="4"/>
        <v>0</v>
      </c>
      <c r="CX33" s="42">
        <f t="shared" si="4"/>
        <v>0</v>
      </c>
      <c r="CY33" s="42">
        <f t="shared" si="4"/>
        <v>0</v>
      </c>
      <c r="CZ33" s="43" t="str">
        <f>IF([1]I1015_1037000158513_02_0_69_!DC32="","",[1]I1015_1037000158513_02_0_69_!DC32)</f>
        <v>нд</v>
      </c>
    </row>
    <row r="34" spans="1:104" ht="63" x14ac:dyDescent="0.25">
      <c r="A34" s="45" t="str">
        <f>[1]I1015_1037000158513_02_0_69_!A33</f>
        <v>1.1.2.2</v>
      </c>
      <c r="B34" s="46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4" s="45" t="str">
        <f>[1]I1015_1037000158513_02_0_69_!C33</f>
        <v>Г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7">
        <v>0</v>
      </c>
      <c r="AX34" s="47">
        <v>0</v>
      </c>
      <c r="AY34" s="47">
        <v>0</v>
      </c>
      <c r="AZ34" s="47">
        <v>0</v>
      </c>
      <c r="BA34" s="47">
        <v>0</v>
      </c>
      <c r="BB34" s="47">
        <v>0</v>
      </c>
      <c r="BC34" s="47">
        <v>0</v>
      </c>
      <c r="BD34" s="47">
        <v>0</v>
      </c>
      <c r="BE34" s="47">
        <v>0</v>
      </c>
      <c r="BF34" s="47">
        <v>0</v>
      </c>
      <c r="BG34" s="47">
        <v>0</v>
      </c>
      <c r="BH34" s="47">
        <v>0</v>
      </c>
      <c r="BI34" s="47">
        <v>0</v>
      </c>
      <c r="BJ34" s="47">
        <v>0</v>
      </c>
      <c r="BK34" s="47">
        <v>0</v>
      </c>
      <c r="BL34" s="47">
        <v>0</v>
      </c>
      <c r="BM34" s="47">
        <v>0</v>
      </c>
      <c r="BN34" s="47">
        <v>0</v>
      </c>
      <c r="BO34" s="47">
        <v>0</v>
      </c>
      <c r="BP34" s="47">
        <v>0</v>
      </c>
      <c r="BQ34" s="47">
        <v>0</v>
      </c>
      <c r="BR34" s="47">
        <v>0</v>
      </c>
      <c r="BS34" s="47">
        <v>0</v>
      </c>
      <c r="BT34" s="47">
        <v>0</v>
      </c>
      <c r="BU34" s="47">
        <v>0</v>
      </c>
      <c r="BV34" s="47">
        <v>0</v>
      </c>
      <c r="BW34" s="47">
        <v>0</v>
      </c>
      <c r="BX34" s="47">
        <v>0</v>
      </c>
      <c r="BY34" s="47">
        <v>0</v>
      </c>
      <c r="BZ34" s="47">
        <v>0</v>
      </c>
      <c r="CA34" s="47">
        <v>0</v>
      </c>
      <c r="CB34" s="47">
        <v>0</v>
      </c>
      <c r="CC34" s="47">
        <v>0</v>
      </c>
      <c r="CD34" s="47">
        <v>0</v>
      </c>
      <c r="CE34" s="47">
        <v>0</v>
      </c>
      <c r="CF34" s="47">
        <v>0</v>
      </c>
      <c r="CG34" s="47">
        <v>0</v>
      </c>
      <c r="CH34" s="47">
        <v>0</v>
      </c>
      <c r="CI34" s="47">
        <v>0</v>
      </c>
      <c r="CJ34" s="47">
        <v>0</v>
      </c>
      <c r="CK34" s="47">
        <v>0</v>
      </c>
      <c r="CL34" s="42">
        <f t="shared" si="4"/>
        <v>0</v>
      </c>
      <c r="CM34" s="42">
        <f t="shared" si="4"/>
        <v>0</v>
      </c>
      <c r="CN34" s="42">
        <f t="shared" si="4"/>
        <v>0</v>
      </c>
      <c r="CO34" s="42">
        <f t="shared" si="4"/>
        <v>0</v>
      </c>
      <c r="CP34" s="42">
        <f t="shared" si="4"/>
        <v>0</v>
      </c>
      <c r="CQ34" s="42">
        <f t="shared" si="4"/>
        <v>0</v>
      </c>
      <c r="CR34" s="42">
        <f t="shared" si="4"/>
        <v>0</v>
      </c>
      <c r="CS34" s="42">
        <f t="shared" si="4"/>
        <v>0</v>
      </c>
      <c r="CT34" s="42">
        <f t="shared" si="4"/>
        <v>0</v>
      </c>
      <c r="CU34" s="42">
        <f t="shared" si="4"/>
        <v>0</v>
      </c>
      <c r="CV34" s="42">
        <f t="shared" si="4"/>
        <v>0</v>
      </c>
      <c r="CW34" s="42">
        <f t="shared" si="4"/>
        <v>0</v>
      </c>
      <c r="CX34" s="42">
        <f t="shared" si="4"/>
        <v>0</v>
      </c>
      <c r="CY34" s="42">
        <f t="shared" si="4"/>
        <v>0</v>
      </c>
      <c r="CZ34" s="43" t="str">
        <f>IF([1]I1015_1037000158513_02_0_69_!DC33="","",[1]I1015_1037000158513_02_0_69_!DC33)</f>
        <v>нд</v>
      </c>
    </row>
    <row r="35" spans="1:104" ht="63" x14ac:dyDescent="0.25">
      <c r="A35" s="45" t="str">
        <f>[1]I1015_1037000158513_02_0_69_!A34</f>
        <v>1.1.3</v>
      </c>
      <c r="B35" s="46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5" s="45" t="str">
        <f>[1]I1015_1037000158513_02_0_69_!C34</f>
        <v>Г</v>
      </c>
      <c r="D35" s="47">
        <f t="shared" ref="D35:BO35" si="21">SUM(D36:D41)</f>
        <v>0</v>
      </c>
      <c r="E35" s="47">
        <f t="shared" si="21"/>
        <v>0</v>
      </c>
      <c r="F35" s="47">
        <f t="shared" si="21"/>
        <v>0</v>
      </c>
      <c r="G35" s="47">
        <f t="shared" si="21"/>
        <v>0</v>
      </c>
      <c r="H35" s="47">
        <f t="shared" si="21"/>
        <v>0</v>
      </c>
      <c r="I35" s="47">
        <f t="shared" si="21"/>
        <v>0</v>
      </c>
      <c r="J35" s="47">
        <f t="shared" si="21"/>
        <v>0</v>
      </c>
      <c r="K35" s="47">
        <f t="shared" si="21"/>
        <v>0</v>
      </c>
      <c r="L35" s="47">
        <f t="shared" si="21"/>
        <v>0</v>
      </c>
      <c r="M35" s="47">
        <f t="shared" si="21"/>
        <v>0</v>
      </c>
      <c r="N35" s="47">
        <f t="shared" si="21"/>
        <v>0</v>
      </c>
      <c r="O35" s="47">
        <f t="shared" si="21"/>
        <v>0</v>
      </c>
      <c r="P35" s="47">
        <f t="shared" si="21"/>
        <v>0</v>
      </c>
      <c r="Q35" s="47">
        <f t="shared" si="21"/>
        <v>0</v>
      </c>
      <c r="R35" s="47">
        <f t="shared" si="21"/>
        <v>0</v>
      </c>
      <c r="S35" s="47">
        <f t="shared" si="21"/>
        <v>0</v>
      </c>
      <c r="T35" s="47">
        <f t="shared" si="21"/>
        <v>0</v>
      </c>
      <c r="U35" s="47">
        <f t="shared" si="21"/>
        <v>0</v>
      </c>
      <c r="V35" s="47">
        <f t="shared" si="21"/>
        <v>0</v>
      </c>
      <c r="W35" s="47">
        <f t="shared" si="21"/>
        <v>0</v>
      </c>
      <c r="X35" s="47">
        <f t="shared" si="21"/>
        <v>0</v>
      </c>
      <c r="Y35" s="47">
        <f t="shared" si="21"/>
        <v>0</v>
      </c>
      <c r="Z35" s="47">
        <f t="shared" si="21"/>
        <v>0</v>
      </c>
      <c r="AA35" s="47">
        <f t="shared" si="21"/>
        <v>0</v>
      </c>
      <c r="AB35" s="47">
        <f t="shared" si="21"/>
        <v>0</v>
      </c>
      <c r="AC35" s="47">
        <f t="shared" si="21"/>
        <v>0</v>
      </c>
      <c r="AD35" s="47">
        <f t="shared" si="21"/>
        <v>0</v>
      </c>
      <c r="AE35" s="47">
        <f t="shared" si="21"/>
        <v>0</v>
      </c>
      <c r="AF35" s="47">
        <f t="shared" si="21"/>
        <v>0</v>
      </c>
      <c r="AG35" s="47">
        <f t="shared" si="21"/>
        <v>0</v>
      </c>
      <c r="AH35" s="47">
        <f t="shared" si="21"/>
        <v>0</v>
      </c>
      <c r="AI35" s="47">
        <f t="shared" si="21"/>
        <v>0</v>
      </c>
      <c r="AJ35" s="47">
        <f t="shared" si="21"/>
        <v>0</v>
      </c>
      <c r="AK35" s="47">
        <f t="shared" si="21"/>
        <v>0</v>
      </c>
      <c r="AL35" s="47">
        <f t="shared" si="21"/>
        <v>0</v>
      </c>
      <c r="AM35" s="47">
        <f t="shared" si="21"/>
        <v>0</v>
      </c>
      <c r="AN35" s="47">
        <f t="shared" si="21"/>
        <v>0</v>
      </c>
      <c r="AO35" s="47">
        <f t="shared" si="21"/>
        <v>0</v>
      </c>
      <c r="AP35" s="47">
        <f t="shared" si="21"/>
        <v>0</v>
      </c>
      <c r="AQ35" s="47">
        <f t="shared" si="21"/>
        <v>0</v>
      </c>
      <c r="AR35" s="47">
        <f t="shared" si="21"/>
        <v>0</v>
      </c>
      <c r="AS35" s="47">
        <f t="shared" si="21"/>
        <v>0</v>
      </c>
      <c r="AT35" s="47">
        <f t="shared" si="21"/>
        <v>0</v>
      </c>
      <c r="AU35" s="47">
        <f t="shared" si="21"/>
        <v>0</v>
      </c>
      <c r="AV35" s="47">
        <f t="shared" si="21"/>
        <v>0</v>
      </c>
      <c r="AW35" s="47">
        <f t="shared" si="21"/>
        <v>0</v>
      </c>
      <c r="AX35" s="47">
        <f t="shared" si="21"/>
        <v>0</v>
      </c>
      <c r="AY35" s="47">
        <f t="shared" si="21"/>
        <v>0</v>
      </c>
      <c r="AZ35" s="47">
        <f t="shared" si="21"/>
        <v>0</v>
      </c>
      <c r="BA35" s="47">
        <f t="shared" si="21"/>
        <v>0</v>
      </c>
      <c r="BB35" s="47">
        <f t="shared" si="21"/>
        <v>0</v>
      </c>
      <c r="BC35" s="47">
        <f t="shared" si="21"/>
        <v>0</v>
      </c>
      <c r="BD35" s="47">
        <f t="shared" si="21"/>
        <v>0</v>
      </c>
      <c r="BE35" s="47">
        <f t="shared" si="21"/>
        <v>0</v>
      </c>
      <c r="BF35" s="47">
        <f t="shared" si="21"/>
        <v>0</v>
      </c>
      <c r="BG35" s="47">
        <f t="shared" si="21"/>
        <v>0</v>
      </c>
      <c r="BH35" s="47">
        <f t="shared" si="21"/>
        <v>0</v>
      </c>
      <c r="BI35" s="47">
        <f t="shared" si="21"/>
        <v>0</v>
      </c>
      <c r="BJ35" s="47">
        <f t="shared" si="21"/>
        <v>0</v>
      </c>
      <c r="BK35" s="47">
        <f t="shared" si="21"/>
        <v>0</v>
      </c>
      <c r="BL35" s="47">
        <f t="shared" si="21"/>
        <v>0</v>
      </c>
      <c r="BM35" s="47">
        <f t="shared" si="21"/>
        <v>0</v>
      </c>
      <c r="BN35" s="47">
        <f t="shared" si="21"/>
        <v>0</v>
      </c>
      <c r="BO35" s="47">
        <f t="shared" si="21"/>
        <v>0</v>
      </c>
      <c r="BP35" s="47">
        <f t="shared" ref="BP35:CK35" si="22">SUM(BP36:BP41)</f>
        <v>0</v>
      </c>
      <c r="BQ35" s="47">
        <f t="shared" si="22"/>
        <v>0</v>
      </c>
      <c r="BR35" s="47">
        <f t="shared" si="22"/>
        <v>0</v>
      </c>
      <c r="BS35" s="47">
        <f t="shared" si="22"/>
        <v>0</v>
      </c>
      <c r="BT35" s="47">
        <f t="shared" si="22"/>
        <v>0</v>
      </c>
      <c r="BU35" s="47">
        <f t="shared" si="22"/>
        <v>0</v>
      </c>
      <c r="BV35" s="47">
        <f t="shared" si="22"/>
        <v>0</v>
      </c>
      <c r="BW35" s="47">
        <f t="shared" si="22"/>
        <v>0</v>
      </c>
      <c r="BX35" s="47">
        <f t="shared" si="22"/>
        <v>0</v>
      </c>
      <c r="BY35" s="47">
        <f t="shared" si="22"/>
        <v>0</v>
      </c>
      <c r="BZ35" s="47">
        <f t="shared" si="22"/>
        <v>0</v>
      </c>
      <c r="CA35" s="47">
        <f t="shared" si="22"/>
        <v>0</v>
      </c>
      <c r="CB35" s="47">
        <f t="shared" si="22"/>
        <v>0</v>
      </c>
      <c r="CC35" s="47">
        <f t="shared" si="22"/>
        <v>0</v>
      </c>
      <c r="CD35" s="47">
        <f t="shared" si="22"/>
        <v>0</v>
      </c>
      <c r="CE35" s="47">
        <f t="shared" si="22"/>
        <v>0</v>
      </c>
      <c r="CF35" s="47">
        <f t="shared" si="22"/>
        <v>0</v>
      </c>
      <c r="CG35" s="47">
        <f t="shared" si="22"/>
        <v>0</v>
      </c>
      <c r="CH35" s="47">
        <f t="shared" si="22"/>
        <v>0</v>
      </c>
      <c r="CI35" s="47">
        <f t="shared" si="22"/>
        <v>0</v>
      </c>
      <c r="CJ35" s="47">
        <f t="shared" si="22"/>
        <v>0</v>
      </c>
      <c r="CK35" s="47">
        <f t="shared" si="22"/>
        <v>0</v>
      </c>
      <c r="CL35" s="42">
        <f t="shared" si="4"/>
        <v>0</v>
      </c>
      <c r="CM35" s="42">
        <f t="shared" si="4"/>
        <v>0</v>
      </c>
      <c r="CN35" s="42">
        <f t="shared" si="4"/>
        <v>0</v>
      </c>
      <c r="CO35" s="42">
        <f t="shared" si="4"/>
        <v>0</v>
      </c>
      <c r="CP35" s="42">
        <f t="shared" si="4"/>
        <v>0</v>
      </c>
      <c r="CQ35" s="42">
        <f t="shared" si="4"/>
        <v>0</v>
      </c>
      <c r="CR35" s="42">
        <f t="shared" si="4"/>
        <v>0</v>
      </c>
      <c r="CS35" s="42">
        <f t="shared" si="4"/>
        <v>0</v>
      </c>
      <c r="CT35" s="42">
        <f t="shared" si="4"/>
        <v>0</v>
      </c>
      <c r="CU35" s="42">
        <f t="shared" si="4"/>
        <v>0</v>
      </c>
      <c r="CV35" s="42">
        <f t="shared" si="4"/>
        <v>0</v>
      </c>
      <c r="CW35" s="42">
        <f t="shared" si="4"/>
        <v>0</v>
      </c>
      <c r="CX35" s="42">
        <f t="shared" si="4"/>
        <v>0</v>
      </c>
      <c r="CY35" s="42">
        <f t="shared" si="4"/>
        <v>0</v>
      </c>
      <c r="CZ35" s="43" t="str">
        <f>IF([1]I1015_1037000158513_02_0_69_!DC34="","",[1]I1015_1037000158513_02_0_69_!DC34)</f>
        <v>нд</v>
      </c>
    </row>
    <row r="36" spans="1:104" ht="141.75" x14ac:dyDescent="0.25">
      <c r="A36" s="45" t="str">
        <f>[1]I1015_1037000158513_02_0_69_!A35</f>
        <v>1.1.3.1</v>
      </c>
      <c r="B36" s="46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45" t="str">
        <f>[1]I1015_1037000158513_02_0_69_!C35</f>
        <v>Г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7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v>0</v>
      </c>
      <c r="BV36" s="47">
        <v>0</v>
      </c>
      <c r="BW36" s="47">
        <v>0</v>
      </c>
      <c r="BX36" s="47">
        <v>0</v>
      </c>
      <c r="BY36" s="47">
        <v>0</v>
      </c>
      <c r="BZ36" s="47">
        <v>0</v>
      </c>
      <c r="CA36" s="47">
        <v>0</v>
      </c>
      <c r="CB36" s="47">
        <v>0</v>
      </c>
      <c r="CC36" s="47">
        <v>0</v>
      </c>
      <c r="CD36" s="47">
        <v>0</v>
      </c>
      <c r="CE36" s="47">
        <v>0</v>
      </c>
      <c r="CF36" s="47">
        <v>0</v>
      </c>
      <c r="CG36" s="47">
        <v>0</v>
      </c>
      <c r="CH36" s="47">
        <v>0</v>
      </c>
      <c r="CI36" s="47">
        <v>0</v>
      </c>
      <c r="CJ36" s="47">
        <v>0</v>
      </c>
      <c r="CK36" s="47">
        <v>0</v>
      </c>
      <c r="CL36" s="42">
        <f t="shared" ref="CL36:CY54" si="23">SUM(T36,AH36,AV36,BJ36,BX36)</f>
        <v>0</v>
      </c>
      <c r="CM36" s="42">
        <f t="shared" si="23"/>
        <v>0</v>
      </c>
      <c r="CN36" s="42">
        <f t="shared" si="23"/>
        <v>0</v>
      </c>
      <c r="CO36" s="42">
        <f t="shared" si="23"/>
        <v>0</v>
      </c>
      <c r="CP36" s="42">
        <f t="shared" si="23"/>
        <v>0</v>
      </c>
      <c r="CQ36" s="42">
        <f t="shared" si="23"/>
        <v>0</v>
      </c>
      <c r="CR36" s="42">
        <f t="shared" si="23"/>
        <v>0</v>
      </c>
      <c r="CS36" s="42">
        <f t="shared" si="23"/>
        <v>0</v>
      </c>
      <c r="CT36" s="42">
        <f t="shared" si="23"/>
        <v>0</v>
      </c>
      <c r="CU36" s="42">
        <f t="shared" si="23"/>
        <v>0</v>
      </c>
      <c r="CV36" s="42">
        <f t="shared" si="23"/>
        <v>0</v>
      </c>
      <c r="CW36" s="42">
        <f t="shared" si="23"/>
        <v>0</v>
      </c>
      <c r="CX36" s="42">
        <f t="shared" si="23"/>
        <v>0</v>
      </c>
      <c r="CY36" s="42">
        <f t="shared" si="23"/>
        <v>0</v>
      </c>
      <c r="CZ36" s="43" t="str">
        <f>IF([1]I1015_1037000158513_02_0_69_!DC35="","",[1]I1015_1037000158513_02_0_69_!DC35)</f>
        <v>нд</v>
      </c>
    </row>
    <row r="37" spans="1:104" ht="126" x14ac:dyDescent="0.25">
      <c r="A37" s="45" t="str">
        <f>[1]I1015_1037000158513_02_0_69_!A36</f>
        <v>1.1.3.1</v>
      </c>
      <c r="B37" s="46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45" t="str">
        <f>[1]I1015_1037000158513_02_0_69_!C36</f>
        <v>Г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>
        <v>0</v>
      </c>
      <c r="CH37" s="47">
        <v>0</v>
      </c>
      <c r="CI37" s="47">
        <v>0</v>
      </c>
      <c r="CJ37" s="47">
        <v>0</v>
      </c>
      <c r="CK37" s="47">
        <v>0</v>
      </c>
      <c r="CL37" s="42">
        <f t="shared" si="23"/>
        <v>0</v>
      </c>
      <c r="CM37" s="42">
        <f t="shared" si="23"/>
        <v>0</v>
      </c>
      <c r="CN37" s="42">
        <f t="shared" si="23"/>
        <v>0</v>
      </c>
      <c r="CO37" s="42">
        <f t="shared" si="23"/>
        <v>0</v>
      </c>
      <c r="CP37" s="42">
        <f t="shared" si="23"/>
        <v>0</v>
      </c>
      <c r="CQ37" s="42">
        <f t="shared" si="23"/>
        <v>0</v>
      </c>
      <c r="CR37" s="42">
        <f t="shared" si="23"/>
        <v>0</v>
      </c>
      <c r="CS37" s="42">
        <f t="shared" si="23"/>
        <v>0</v>
      </c>
      <c r="CT37" s="42">
        <f t="shared" si="23"/>
        <v>0</v>
      </c>
      <c r="CU37" s="42">
        <f t="shared" si="23"/>
        <v>0</v>
      </c>
      <c r="CV37" s="42">
        <f t="shared" si="23"/>
        <v>0</v>
      </c>
      <c r="CW37" s="42">
        <f t="shared" si="23"/>
        <v>0</v>
      </c>
      <c r="CX37" s="42">
        <f t="shared" si="23"/>
        <v>0</v>
      </c>
      <c r="CY37" s="42">
        <f t="shared" si="23"/>
        <v>0</v>
      </c>
      <c r="CZ37" s="43" t="str">
        <f>IF([1]I1015_1037000158513_02_0_69_!DC36="","",[1]I1015_1037000158513_02_0_69_!DC36)</f>
        <v>нд</v>
      </c>
    </row>
    <row r="38" spans="1:104" ht="126" x14ac:dyDescent="0.25">
      <c r="A38" s="45" t="str">
        <f>[1]I1015_1037000158513_02_0_69_!A37</f>
        <v>1.1.3.1</v>
      </c>
      <c r="B38" s="46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45" t="str">
        <f>[1]I1015_1037000158513_02_0_69_!C37</f>
        <v>Г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>
        <v>0</v>
      </c>
      <c r="CH38" s="47">
        <v>0</v>
      </c>
      <c r="CI38" s="47">
        <v>0</v>
      </c>
      <c r="CJ38" s="47">
        <v>0</v>
      </c>
      <c r="CK38" s="47">
        <v>0</v>
      </c>
      <c r="CL38" s="42">
        <f t="shared" si="23"/>
        <v>0</v>
      </c>
      <c r="CM38" s="42">
        <f t="shared" si="23"/>
        <v>0</v>
      </c>
      <c r="CN38" s="42">
        <f t="shared" si="23"/>
        <v>0</v>
      </c>
      <c r="CO38" s="42">
        <f t="shared" si="23"/>
        <v>0</v>
      </c>
      <c r="CP38" s="42">
        <f t="shared" si="23"/>
        <v>0</v>
      </c>
      <c r="CQ38" s="42">
        <f t="shared" si="23"/>
        <v>0</v>
      </c>
      <c r="CR38" s="42">
        <f t="shared" si="23"/>
        <v>0</v>
      </c>
      <c r="CS38" s="42">
        <f t="shared" si="23"/>
        <v>0</v>
      </c>
      <c r="CT38" s="42">
        <f t="shared" si="23"/>
        <v>0</v>
      </c>
      <c r="CU38" s="42">
        <f t="shared" si="23"/>
        <v>0</v>
      </c>
      <c r="CV38" s="42">
        <f t="shared" si="23"/>
        <v>0</v>
      </c>
      <c r="CW38" s="42">
        <f t="shared" si="23"/>
        <v>0</v>
      </c>
      <c r="CX38" s="42">
        <f t="shared" si="23"/>
        <v>0</v>
      </c>
      <c r="CY38" s="42">
        <f t="shared" si="23"/>
        <v>0</v>
      </c>
      <c r="CZ38" s="43" t="str">
        <f>IF([1]I1015_1037000158513_02_0_69_!DC37="","",[1]I1015_1037000158513_02_0_69_!DC37)</f>
        <v>нд</v>
      </c>
    </row>
    <row r="39" spans="1:104" ht="141.75" x14ac:dyDescent="0.25">
      <c r="A39" s="45" t="str">
        <f>[1]I1015_1037000158513_02_0_69_!A38</f>
        <v>1.1.3.2</v>
      </c>
      <c r="B39" s="46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45" t="str">
        <f>[1]I1015_1037000158513_02_0_69_!C38</f>
        <v>Г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7">
        <v>0</v>
      </c>
      <c r="AX39" s="47">
        <v>0</v>
      </c>
      <c r="AY39" s="47">
        <v>0</v>
      </c>
      <c r="AZ39" s="47">
        <v>0</v>
      </c>
      <c r="BA39" s="47">
        <v>0</v>
      </c>
      <c r="BB39" s="47">
        <v>0</v>
      </c>
      <c r="BC39" s="47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7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v>0</v>
      </c>
      <c r="BV39" s="47">
        <v>0</v>
      </c>
      <c r="BW39" s="47">
        <v>0</v>
      </c>
      <c r="BX39" s="47">
        <v>0</v>
      </c>
      <c r="BY39" s="47">
        <v>0</v>
      </c>
      <c r="BZ39" s="47">
        <v>0</v>
      </c>
      <c r="CA39" s="47">
        <v>0</v>
      </c>
      <c r="CB39" s="47">
        <v>0</v>
      </c>
      <c r="CC39" s="47">
        <v>0</v>
      </c>
      <c r="CD39" s="47">
        <v>0</v>
      </c>
      <c r="CE39" s="47">
        <v>0</v>
      </c>
      <c r="CF39" s="47">
        <v>0</v>
      </c>
      <c r="CG39" s="47">
        <v>0</v>
      </c>
      <c r="CH39" s="47">
        <v>0</v>
      </c>
      <c r="CI39" s="47">
        <v>0</v>
      </c>
      <c r="CJ39" s="47">
        <v>0</v>
      </c>
      <c r="CK39" s="47">
        <v>0</v>
      </c>
      <c r="CL39" s="42">
        <f t="shared" si="23"/>
        <v>0</v>
      </c>
      <c r="CM39" s="42">
        <f t="shared" si="23"/>
        <v>0</v>
      </c>
      <c r="CN39" s="42">
        <f t="shared" si="23"/>
        <v>0</v>
      </c>
      <c r="CO39" s="42">
        <f t="shared" si="23"/>
        <v>0</v>
      </c>
      <c r="CP39" s="42">
        <f t="shared" si="23"/>
        <v>0</v>
      </c>
      <c r="CQ39" s="42">
        <f t="shared" si="23"/>
        <v>0</v>
      </c>
      <c r="CR39" s="42">
        <f t="shared" si="23"/>
        <v>0</v>
      </c>
      <c r="CS39" s="42">
        <f t="shared" si="23"/>
        <v>0</v>
      </c>
      <c r="CT39" s="42">
        <f t="shared" si="23"/>
        <v>0</v>
      </c>
      <c r="CU39" s="42">
        <f t="shared" si="23"/>
        <v>0</v>
      </c>
      <c r="CV39" s="42">
        <f t="shared" si="23"/>
        <v>0</v>
      </c>
      <c r="CW39" s="42">
        <f t="shared" si="23"/>
        <v>0</v>
      </c>
      <c r="CX39" s="42">
        <f t="shared" si="23"/>
        <v>0</v>
      </c>
      <c r="CY39" s="42">
        <f t="shared" si="23"/>
        <v>0</v>
      </c>
      <c r="CZ39" s="43" t="str">
        <f>IF([1]I1015_1037000158513_02_0_69_!DC38="","",[1]I1015_1037000158513_02_0_69_!DC38)</f>
        <v>нд</v>
      </c>
    </row>
    <row r="40" spans="1:104" ht="126" x14ac:dyDescent="0.25">
      <c r="A40" s="45" t="str">
        <f>[1]I1015_1037000158513_02_0_69_!A39</f>
        <v>1.1.3.2</v>
      </c>
      <c r="B40" s="46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45" t="str">
        <f>[1]I1015_1037000158513_02_0_69_!C39</f>
        <v>Г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7">
        <v>0</v>
      </c>
      <c r="AX40" s="47">
        <v>0</v>
      </c>
      <c r="AY40" s="47">
        <v>0</v>
      </c>
      <c r="AZ40" s="47"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7">
        <v>0</v>
      </c>
      <c r="BO40" s="47">
        <v>0</v>
      </c>
      <c r="BP40" s="47">
        <v>0</v>
      </c>
      <c r="BQ40" s="47"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>
        <v>0</v>
      </c>
      <c r="CC40" s="47">
        <v>0</v>
      </c>
      <c r="CD40" s="47">
        <v>0</v>
      </c>
      <c r="CE40" s="47">
        <v>0</v>
      </c>
      <c r="CF40" s="47">
        <v>0</v>
      </c>
      <c r="CG40" s="47">
        <v>0</v>
      </c>
      <c r="CH40" s="47">
        <v>0</v>
      </c>
      <c r="CI40" s="47">
        <v>0</v>
      </c>
      <c r="CJ40" s="47">
        <v>0</v>
      </c>
      <c r="CK40" s="47">
        <v>0</v>
      </c>
      <c r="CL40" s="42">
        <f t="shared" si="23"/>
        <v>0</v>
      </c>
      <c r="CM40" s="42">
        <f t="shared" si="23"/>
        <v>0</v>
      </c>
      <c r="CN40" s="42">
        <f t="shared" si="23"/>
        <v>0</v>
      </c>
      <c r="CO40" s="42">
        <f t="shared" si="23"/>
        <v>0</v>
      </c>
      <c r="CP40" s="42">
        <f t="shared" si="23"/>
        <v>0</v>
      </c>
      <c r="CQ40" s="42">
        <f t="shared" si="23"/>
        <v>0</v>
      </c>
      <c r="CR40" s="42">
        <f t="shared" si="23"/>
        <v>0</v>
      </c>
      <c r="CS40" s="42">
        <f t="shared" si="23"/>
        <v>0</v>
      </c>
      <c r="CT40" s="42">
        <f t="shared" si="23"/>
        <v>0</v>
      </c>
      <c r="CU40" s="42">
        <f t="shared" si="23"/>
        <v>0</v>
      </c>
      <c r="CV40" s="42">
        <f t="shared" si="23"/>
        <v>0</v>
      </c>
      <c r="CW40" s="42">
        <f t="shared" si="23"/>
        <v>0</v>
      </c>
      <c r="CX40" s="42">
        <f t="shared" si="23"/>
        <v>0</v>
      </c>
      <c r="CY40" s="42">
        <f t="shared" si="23"/>
        <v>0</v>
      </c>
      <c r="CZ40" s="43" t="str">
        <f>IF([1]I1015_1037000158513_02_0_69_!DC39="","",[1]I1015_1037000158513_02_0_69_!DC39)</f>
        <v>нд</v>
      </c>
    </row>
    <row r="41" spans="1:104" ht="126" x14ac:dyDescent="0.25">
      <c r="A41" s="45" t="str">
        <f>[1]I1015_1037000158513_02_0_69_!A40</f>
        <v>1.1.3.2</v>
      </c>
      <c r="B41" s="46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45" t="str">
        <f>[1]I1015_1037000158513_02_0_69_!C40</f>
        <v>Г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0</v>
      </c>
      <c r="AJ41" s="47">
        <v>0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>
        <v>0</v>
      </c>
      <c r="BM41" s="47">
        <v>0</v>
      </c>
      <c r="BN41" s="47">
        <v>0</v>
      </c>
      <c r="BO41" s="47">
        <v>0</v>
      </c>
      <c r="BP41" s="47">
        <v>0</v>
      </c>
      <c r="BQ41" s="47">
        <v>0</v>
      </c>
      <c r="BR41" s="47">
        <v>0</v>
      </c>
      <c r="BS41" s="47">
        <v>0</v>
      </c>
      <c r="BT41" s="47">
        <v>0</v>
      </c>
      <c r="BU41" s="47">
        <v>0</v>
      </c>
      <c r="BV41" s="47">
        <v>0</v>
      </c>
      <c r="BW41" s="47">
        <v>0</v>
      </c>
      <c r="BX41" s="47">
        <v>0</v>
      </c>
      <c r="BY41" s="47">
        <v>0</v>
      </c>
      <c r="BZ41" s="47">
        <v>0</v>
      </c>
      <c r="CA41" s="47">
        <v>0</v>
      </c>
      <c r="CB41" s="47">
        <v>0</v>
      </c>
      <c r="CC41" s="47">
        <v>0</v>
      </c>
      <c r="CD41" s="47">
        <v>0</v>
      </c>
      <c r="CE41" s="47">
        <v>0</v>
      </c>
      <c r="CF41" s="47">
        <v>0</v>
      </c>
      <c r="CG41" s="47">
        <v>0</v>
      </c>
      <c r="CH41" s="47">
        <v>0</v>
      </c>
      <c r="CI41" s="47">
        <v>0</v>
      </c>
      <c r="CJ41" s="47">
        <v>0</v>
      </c>
      <c r="CK41" s="47">
        <v>0</v>
      </c>
      <c r="CL41" s="42">
        <f t="shared" si="23"/>
        <v>0</v>
      </c>
      <c r="CM41" s="42">
        <f t="shared" si="23"/>
        <v>0</v>
      </c>
      <c r="CN41" s="42">
        <f t="shared" si="23"/>
        <v>0</v>
      </c>
      <c r="CO41" s="42">
        <f t="shared" si="23"/>
        <v>0</v>
      </c>
      <c r="CP41" s="42">
        <f t="shared" si="23"/>
        <v>0</v>
      </c>
      <c r="CQ41" s="42">
        <f t="shared" si="23"/>
        <v>0</v>
      </c>
      <c r="CR41" s="42">
        <f t="shared" si="23"/>
        <v>0</v>
      </c>
      <c r="CS41" s="42">
        <f t="shared" si="23"/>
        <v>0</v>
      </c>
      <c r="CT41" s="42">
        <f t="shared" si="23"/>
        <v>0</v>
      </c>
      <c r="CU41" s="42">
        <f t="shared" si="23"/>
        <v>0</v>
      </c>
      <c r="CV41" s="42">
        <f t="shared" si="23"/>
        <v>0</v>
      </c>
      <c r="CW41" s="42">
        <f t="shared" si="23"/>
        <v>0</v>
      </c>
      <c r="CX41" s="42">
        <f t="shared" si="23"/>
        <v>0</v>
      </c>
      <c r="CY41" s="42">
        <f t="shared" si="23"/>
        <v>0</v>
      </c>
      <c r="CZ41" s="43" t="str">
        <f>IF([1]I1015_1037000158513_02_0_69_!DC40="","",[1]I1015_1037000158513_02_0_69_!DC40)</f>
        <v>нд</v>
      </c>
    </row>
    <row r="42" spans="1:104" ht="110.25" x14ac:dyDescent="0.25">
      <c r="A42" s="45" t="str">
        <f>[1]I1015_1037000158513_02_0_69_!A41</f>
        <v>1.1.4</v>
      </c>
      <c r="B42" s="46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45" t="str">
        <f>[1]I1015_1037000158513_02_0_69_!C41</f>
        <v>Г</v>
      </c>
      <c r="D42" s="47">
        <f t="shared" ref="D42:BO42" si="24">SUM(D43:D44)</f>
        <v>0</v>
      </c>
      <c r="E42" s="47">
        <f t="shared" si="24"/>
        <v>0</v>
      </c>
      <c r="F42" s="47">
        <f t="shared" si="24"/>
        <v>0</v>
      </c>
      <c r="G42" s="47">
        <f t="shared" si="24"/>
        <v>0</v>
      </c>
      <c r="H42" s="47">
        <f t="shared" si="24"/>
        <v>0</v>
      </c>
      <c r="I42" s="47">
        <f t="shared" si="24"/>
        <v>0</v>
      </c>
      <c r="J42" s="47">
        <f t="shared" si="24"/>
        <v>0</v>
      </c>
      <c r="K42" s="47">
        <f t="shared" si="24"/>
        <v>0</v>
      </c>
      <c r="L42" s="47">
        <f t="shared" si="24"/>
        <v>0</v>
      </c>
      <c r="M42" s="47">
        <f t="shared" si="24"/>
        <v>0</v>
      </c>
      <c r="N42" s="47">
        <f t="shared" si="24"/>
        <v>0</v>
      </c>
      <c r="O42" s="47">
        <f t="shared" si="24"/>
        <v>0</v>
      </c>
      <c r="P42" s="47">
        <f t="shared" si="24"/>
        <v>0</v>
      </c>
      <c r="Q42" s="47">
        <f t="shared" si="24"/>
        <v>0</v>
      </c>
      <c r="R42" s="47">
        <f t="shared" si="24"/>
        <v>0</v>
      </c>
      <c r="S42" s="47">
        <f t="shared" si="24"/>
        <v>0</v>
      </c>
      <c r="T42" s="47">
        <f t="shared" si="24"/>
        <v>0</v>
      </c>
      <c r="U42" s="47">
        <f t="shared" si="24"/>
        <v>0</v>
      </c>
      <c r="V42" s="47">
        <f t="shared" si="24"/>
        <v>0</v>
      </c>
      <c r="W42" s="47">
        <f t="shared" si="24"/>
        <v>0</v>
      </c>
      <c r="X42" s="47">
        <f t="shared" si="24"/>
        <v>0</v>
      </c>
      <c r="Y42" s="47">
        <f t="shared" si="24"/>
        <v>0</v>
      </c>
      <c r="Z42" s="47">
        <f t="shared" si="24"/>
        <v>0</v>
      </c>
      <c r="AA42" s="47">
        <f t="shared" si="24"/>
        <v>0</v>
      </c>
      <c r="AB42" s="47">
        <f t="shared" si="24"/>
        <v>0</v>
      </c>
      <c r="AC42" s="47">
        <f t="shared" si="24"/>
        <v>0</v>
      </c>
      <c r="AD42" s="47">
        <f t="shared" si="24"/>
        <v>0</v>
      </c>
      <c r="AE42" s="47">
        <f t="shared" si="24"/>
        <v>0</v>
      </c>
      <c r="AF42" s="47">
        <f t="shared" si="24"/>
        <v>0</v>
      </c>
      <c r="AG42" s="47">
        <f t="shared" si="24"/>
        <v>0</v>
      </c>
      <c r="AH42" s="47">
        <f t="shared" si="24"/>
        <v>0</v>
      </c>
      <c r="AI42" s="47">
        <f t="shared" si="24"/>
        <v>0</v>
      </c>
      <c r="AJ42" s="47">
        <f t="shared" si="24"/>
        <v>0</v>
      </c>
      <c r="AK42" s="47">
        <f t="shared" si="24"/>
        <v>0</v>
      </c>
      <c r="AL42" s="47">
        <f t="shared" si="24"/>
        <v>0</v>
      </c>
      <c r="AM42" s="47">
        <f t="shared" si="24"/>
        <v>0</v>
      </c>
      <c r="AN42" s="47">
        <f t="shared" si="24"/>
        <v>0</v>
      </c>
      <c r="AO42" s="47">
        <f t="shared" si="24"/>
        <v>0</v>
      </c>
      <c r="AP42" s="47">
        <f t="shared" si="24"/>
        <v>0</v>
      </c>
      <c r="AQ42" s="47">
        <f t="shared" si="24"/>
        <v>0</v>
      </c>
      <c r="AR42" s="47">
        <f t="shared" si="24"/>
        <v>0</v>
      </c>
      <c r="AS42" s="47">
        <f t="shared" si="24"/>
        <v>0</v>
      </c>
      <c r="AT42" s="47">
        <f t="shared" si="24"/>
        <v>0</v>
      </c>
      <c r="AU42" s="47">
        <f t="shared" si="24"/>
        <v>0</v>
      </c>
      <c r="AV42" s="47">
        <f t="shared" si="24"/>
        <v>0</v>
      </c>
      <c r="AW42" s="47">
        <f t="shared" si="24"/>
        <v>0</v>
      </c>
      <c r="AX42" s="47">
        <f t="shared" si="24"/>
        <v>0</v>
      </c>
      <c r="AY42" s="47">
        <f t="shared" si="24"/>
        <v>0</v>
      </c>
      <c r="AZ42" s="47">
        <f t="shared" si="24"/>
        <v>0</v>
      </c>
      <c r="BA42" s="47">
        <f t="shared" si="24"/>
        <v>0</v>
      </c>
      <c r="BB42" s="47">
        <f t="shared" si="24"/>
        <v>0</v>
      </c>
      <c r="BC42" s="47">
        <f t="shared" si="24"/>
        <v>0</v>
      </c>
      <c r="BD42" s="47">
        <f t="shared" si="24"/>
        <v>0</v>
      </c>
      <c r="BE42" s="47">
        <f t="shared" si="24"/>
        <v>0</v>
      </c>
      <c r="BF42" s="47">
        <f t="shared" si="24"/>
        <v>0</v>
      </c>
      <c r="BG42" s="47">
        <f t="shared" si="24"/>
        <v>0</v>
      </c>
      <c r="BH42" s="47">
        <f t="shared" si="24"/>
        <v>0</v>
      </c>
      <c r="BI42" s="47">
        <f t="shared" si="24"/>
        <v>0</v>
      </c>
      <c r="BJ42" s="47">
        <f t="shared" si="24"/>
        <v>0</v>
      </c>
      <c r="BK42" s="47">
        <f t="shared" si="24"/>
        <v>0</v>
      </c>
      <c r="BL42" s="47">
        <f t="shared" si="24"/>
        <v>0</v>
      </c>
      <c r="BM42" s="47">
        <f t="shared" si="24"/>
        <v>0</v>
      </c>
      <c r="BN42" s="47">
        <f t="shared" si="24"/>
        <v>0</v>
      </c>
      <c r="BO42" s="47">
        <f t="shared" si="24"/>
        <v>0</v>
      </c>
      <c r="BP42" s="47">
        <f t="shared" ref="BP42:CK42" si="25">SUM(BP43:BP44)</f>
        <v>0</v>
      </c>
      <c r="BQ42" s="47">
        <f t="shared" si="25"/>
        <v>0</v>
      </c>
      <c r="BR42" s="47">
        <f t="shared" si="25"/>
        <v>0</v>
      </c>
      <c r="BS42" s="47">
        <f t="shared" si="25"/>
        <v>0</v>
      </c>
      <c r="BT42" s="47">
        <f t="shared" si="25"/>
        <v>0</v>
      </c>
      <c r="BU42" s="47">
        <f t="shared" si="25"/>
        <v>0</v>
      </c>
      <c r="BV42" s="47">
        <f t="shared" si="25"/>
        <v>0</v>
      </c>
      <c r="BW42" s="47">
        <f t="shared" si="25"/>
        <v>0</v>
      </c>
      <c r="BX42" s="47">
        <f t="shared" si="25"/>
        <v>0</v>
      </c>
      <c r="BY42" s="47">
        <f t="shared" si="25"/>
        <v>0</v>
      </c>
      <c r="BZ42" s="47">
        <f t="shared" si="25"/>
        <v>0</v>
      </c>
      <c r="CA42" s="47">
        <f t="shared" si="25"/>
        <v>0</v>
      </c>
      <c r="CB42" s="47">
        <f t="shared" si="25"/>
        <v>0</v>
      </c>
      <c r="CC42" s="47">
        <f t="shared" si="25"/>
        <v>0</v>
      </c>
      <c r="CD42" s="47">
        <f t="shared" si="25"/>
        <v>0</v>
      </c>
      <c r="CE42" s="47">
        <f t="shared" si="25"/>
        <v>0</v>
      </c>
      <c r="CF42" s="47">
        <f t="shared" si="25"/>
        <v>0</v>
      </c>
      <c r="CG42" s="47">
        <f t="shared" si="25"/>
        <v>0</v>
      </c>
      <c r="CH42" s="47">
        <f t="shared" si="25"/>
        <v>0</v>
      </c>
      <c r="CI42" s="47">
        <f t="shared" si="25"/>
        <v>0</v>
      </c>
      <c r="CJ42" s="47">
        <f t="shared" si="25"/>
        <v>0</v>
      </c>
      <c r="CK42" s="47">
        <f t="shared" si="25"/>
        <v>0</v>
      </c>
      <c r="CL42" s="42">
        <f t="shared" si="23"/>
        <v>0</v>
      </c>
      <c r="CM42" s="42">
        <f t="shared" si="23"/>
        <v>0</v>
      </c>
      <c r="CN42" s="42">
        <f t="shared" si="23"/>
        <v>0</v>
      </c>
      <c r="CO42" s="42">
        <f t="shared" si="23"/>
        <v>0</v>
      </c>
      <c r="CP42" s="42">
        <f t="shared" si="23"/>
        <v>0</v>
      </c>
      <c r="CQ42" s="42">
        <f t="shared" si="23"/>
        <v>0</v>
      </c>
      <c r="CR42" s="42">
        <f t="shared" si="23"/>
        <v>0</v>
      </c>
      <c r="CS42" s="42">
        <f t="shared" si="23"/>
        <v>0</v>
      </c>
      <c r="CT42" s="42">
        <f t="shared" si="23"/>
        <v>0</v>
      </c>
      <c r="CU42" s="42">
        <f t="shared" si="23"/>
        <v>0</v>
      </c>
      <c r="CV42" s="42">
        <f t="shared" si="23"/>
        <v>0</v>
      </c>
      <c r="CW42" s="42">
        <f t="shared" si="23"/>
        <v>0</v>
      </c>
      <c r="CX42" s="42">
        <f t="shared" si="23"/>
        <v>0</v>
      </c>
      <c r="CY42" s="42">
        <f t="shared" si="23"/>
        <v>0</v>
      </c>
      <c r="CZ42" s="43" t="str">
        <f>IF([1]I1015_1037000158513_02_0_69_!DC41="","",[1]I1015_1037000158513_02_0_69_!DC41)</f>
        <v>нд</v>
      </c>
    </row>
    <row r="43" spans="1:104" ht="94.5" x14ac:dyDescent="0.25">
      <c r="A43" s="45" t="str">
        <f>[1]I1015_1037000158513_02_0_69_!A42</f>
        <v>1.1.4.1</v>
      </c>
      <c r="B43" s="46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45" t="str">
        <f>[1]I1015_1037000158513_02_0_69_!C42</f>
        <v>Г</v>
      </c>
      <c r="D43" s="47">
        <v>0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7">
        <v>0</v>
      </c>
      <c r="AQ43" s="47">
        <v>0</v>
      </c>
      <c r="AR43" s="47">
        <v>0</v>
      </c>
      <c r="AS43" s="47">
        <v>0</v>
      </c>
      <c r="AT43" s="47">
        <v>0</v>
      </c>
      <c r="AU43" s="47">
        <v>0</v>
      </c>
      <c r="AV43" s="47">
        <v>0</v>
      </c>
      <c r="AW43" s="47">
        <v>0</v>
      </c>
      <c r="AX43" s="47">
        <v>0</v>
      </c>
      <c r="AY43" s="47">
        <v>0</v>
      </c>
      <c r="AZ43" s="47">
        <v>0</v>
      </c>
      <c r="BA43" s="47">
        <v>0</v>
      </c>
      <c r="BB43" s="47">
        <v>0</v>
      </c>
      <c r="BC43" s="47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>
        <v>0</v>
      </c>
      <c r="BN43" s="47">
        <v>0</v>
      </c>
      <c r="BO43" s="47">
        <v>0</v>
      </c>
      <c r="BP43" s="47">
        <v>0</v>
      </c>
      <c r="BQ43" s="47">
        <v>0</v>
      </c>
      <c r="BR43" s="47">
        <v>0</v>
      </c>
      <c r="BS43" s="47">
        <v>0</v>
      </c>
      <c r="BT43" s="47">
        <v>0</v>
      </c>
      <c r="BU43" s="47">
        <v>0</v>
      </c>
      <c r="BV43" s="47">
        <v>0</v>
      </c>
      <c r="BW43" s="47">
        <v>0</v>
      </c>
      <c r="BX43" s="47">
        <v>0</v>
      </c>
      <c r="BY43" s="47">
        <v>0</v>
      </c>
      <c r="BZ43" s="47">
        <v>0</v>
      </c>
      <c r="CA43" s="47">
        <v>0</v>
      </c>
      <c r="CB43" s="47">
        <v>0</v>
      </c>
      <c r="CC43" s="47">
        <v>0</v>
      </c>
      <c r="CD43" s="47">
        <v>0</v>
      </c>
      <c r="CE43" s="47">
        <v>0</v>
      </c>
      <c r="CF43" s="47">
        <v>0</v>
      </c>
      <c r="CG43" s="47">
        <v>0</v>
      </c>
      <c r="CH43" s="47">
        <v>0</v>
      </c>
      <c r="CI43" s="47">
        <v>0</v>
      </c>
      <c r="CJ43" s="47">
        <v>0</v>
      </c>
      <c r="CK43" s="47">
        <v>0</v>
      </c>
      <c r="CL43" s="42">
        <f t="shared" si="23"/>
        <v>0</v>
      </c>
      <c r="CM43" s="42">
        <f t="shared" si="23"/>
        <v>0</v>
      </c>
      <c r="CN43" s="42">
        <f t="shared" si="23"/>
        <v>0</v>
      </c>
      <c r="CO43" s="42">
        <f t="shared" si="23"/>
        <v>0</v>
      </c>
      <c r="CP43" s="42">
        <f t="shared" si="23"/>
        <v>0</v>
      </c>
      <c r="CQ43" s="42">
        <f t="shared" si="23"/>
        <v>0</v>
      </c>
      <c r="CR43" s="42">
        <f t="shared" si="23"/>
        <v>0</v>
      </c>
      <c r="CS43" s="42">
        <f t="shared" si="23"/>
        <v>0</v>
      </c>
      <c r="CT43" s="42">
        <f t="shared" si="23"/>
        <v>0</v>
      </c>
      <c r="CU43" s="42">
        <f t="shared" si="23"/>
        <v>0</v>
      </c>
      <c r="CV43" s="42">
        <f t="shared" si="23"/>
        <v>0</v>
      </c>
      <c r="CW43" s="42">
        <f t="shared" si="23"/>
        <v>0</v>
      </c>
      <c r="CX43" s="42">
        <f t="shared" si="23"/>
        <v>0</v>
      </c>
      <c r="CY43" s="42">
        <f t="shared" si="23"/>
        <v>0</v>
      </c>
      <c r="CZ43" s="43" t="str">
        <f>IF([1]I1015_1037000158513_02_0_69_!DC42="","",[1]I1015_1037000158513_02_0_69_!DC42)</f>
        <v>нд</v>
      </c>
    </row>
    <row r="44" spans="1:104" ht="110.25" x14ac:dyDescent="0.25">
      <c r="A44" s="45" t="str">
        <f>[1]I1015_1037000158513_02_0_69_!A43</f>
        <v>1.1.4.2</v>
      </c>
      <c r="B44" s="46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45" t="str">
        <f>[1]I1015_1037000158513_02_0_69_!C43</f>
        <v>Г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AZ44" s="47">
        <v>0</v>
      </c>
      <c r="BA44" s="47">
        <v>0</v>
      </c>
      <c r="BB44" s="47">
        <v>0</v>
      </c>
      <c r="BC44" s="47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7">
        <v>0</v>
      </c>
      <c r="BO44" s="47">
        <v>0</v>
      </c>
      <c r="BP44" s="47">
        <v>0</v>
      </c>
      <c r="BQ44" s="47"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>
        <v>0</v>
      </c>
      <c r="CC44" s="47">
        <v>0</v>
      </c>
      <c r="CD44" s="47">
        <v>0</v>
      </c>
      <c r="CE44" s="47">
        <v>0</v>
      </c>
      <c r="CF44" s="47">
        <v>0</v>
      </c>
      <c r="CG44" s="47">
        <v>0</v>
      </c>
      <c r="CH44" s="47">
        <v>0</v>
      </c>
      <c r="CI44" s="47">
        <v>0</v>
      </c>
      <c r="CJ44" s="47">
        <v>0</v>
      </c>
      <c r="CK44" s="47">
        <v>0</v>
      </c>
      <c r="CL44" s="42">
        <f t="shared" si="23"/>
        <v>0</v>
      </c>
      <c r="CM44" s="42">
        <f t="shared" si="23"/>
        <v>0</v>
      </c>
      <c r="CN44" s="42">
        <f t="shared" si="23"/>
        <v>0</v>
      </c>
      <c r="CO44" s="42">
        <f t="shared" si="23"/>
        <v>0</v>
      </c>
      <c r="CP44" s="42">
        <f t="shared" si="23"/>
        <v>0</v>
      </c>
      <c r="CQ44" s="42">
        <f t="shared" si="23"/>
        <v>0</v>
      </c>
      <c r="CR44" s="42">
        <f t="shared" si="23"/>
        <v>0</v>
      </c>
      <c r="CS44" s="42">
        <f t="shared" si="23"/>
        <v>0</v>
      </c>
      <c r="CT44" s="42">
        <f t="shared" si="23"/>
        <v>0</v>
      </c>
      <c r="CU44" s="42">
        <f t="shared" si="23"/>
        <v>0</v>
      </c>
      <c r="CV44" s="42">
        <f t="shared" si="23"/>
        <v>0</v>
      </c>
      <c r="CW44" s="42">
        <f t="shared" si="23"/>
        <v>0</v>
      </c>
      <c r="CX44" s="42">
        <f t="shared" si="23"/>
        <v>0</v>
      </c>
      <c r="CY44" s="42">
        <f t="shared" si="23"/>
        <v>0</v>
      </c>
      <c r="CZ44" s="43" t="str">
        <f>IF([1]I1015_1037000158513_02_0_69_!DC43="","",[1]I1015_1037000158513_02_0_69_!DC43)</f>
        <v>нд</v>
      </c>
    </row>
    <row r="45" spans="1:104" ht="47.25" x14ac:dyDescent="0.25">
      <c r="A45" s="45" t="str">
        <f>[1]I1015_1037000158513_02_0_69_!A44</f>
        <v>1.2</v>
      </c>
      <c r="B45" s="46" t="str">
        <f>[1]I1015_1037000158513_02_0_69_!B44</f>
        <v>Реконструкция, модернизация, техническое перевооружение всего, в том числе:</v>
      </c>
      <c r="C45" s="45" t="str">
        <f>[1]I1015_1037000158513_02_0_69_!C44</f>
        <v>Г</v>
      </c>
      <c r="D45" s="47">
        <f t="shared" ref="D45:BO45" si="26">SUM(D46,D56,D59,D72)</f>
        <v>319.51206082632001</v>
      </c>
      <c r="E45" s="47">
        <f t="shared" si="26"/>
        <v>180.39117488683999</v>
      </c>
      <c r="F45" s="47">
        <f t="shared" si="26"/>
        <v>0</v>
      </c>
      <c r="G45" s="47">
        <f t="shared" si="26"/>
        <v>0</v>
      </c>
      <c r="H45" s="47">
        <f t="shared" si="26"/>
        <v>0</v>
      </c>
      <c r="I45" s="47">
        <f t="shared" si="26"/>
        <v>0</v>
      </c>
      <c r="J45" s="47">
        <f t="shared" si="26"/>
        <v>0</v>
      </c>
      <c r="K45" s="47">
        <f t="shared" si="26"/>
        <v>0</v>
      </c>
      <c r="L45" s="47">
        <f t="shared" si="26"/>
        <v>0</v>
      </c>
      <c r="M45" s="47">
        <f t="shared" si="26"/>
        <v>0</v>
      </c>
      <c r="N45" s="47">
        <f t="shared" si="26"/>
        <v>0</v>
      </c>
      <c r="O45" s="47">
        <f t="shared" si="26"/>
        <v>0</v>
      </c>
      <c r="P45" s="47">
        <f t="shared" si="26"/>
        <v>0</v>
      </c>
      <c r="Q45" s="47">
        <f t="shared" si="26"/>
        <v>0</v>
      </c>
      <c r="R45" s="47">
        <f t="shared" si="26"/>
        <v>0</v>
      </c>
      <c r="S45" s="47">
        <f t="shared" si="26"/>
        <v>0</v>
      </c>
      <c r="T45" s="47">
        <f t="shared" si="26"/>
        <v>0</v>
      </c>
      <c r="U45" s="47">
        <f t="shared" si="26"/>
        <v>51.424197244560006</v>
      </c>
      <c r="V45" s="47">
        <f t="shared" si="26"/>
        <v>0</v>
      </c>
      <c r="W45" s="47">
        <f t="shared" si="26"/>
        <v>0</v>
      </c>
      <c r="X45" s="47">
        <f t="shared" si="26"/>
        <v>0</v>
      </c>
      <c r="Y45" s="47">
        <f t="shared" si="26"/>
        <v>0</v>
      </c>
      <c r="Z45" s="47">
        <f t="shared" si="26"/>
        <v>336</v>
      </c>
      <c r="AA45" s="47">
        <f t="shared" si="26"/>
        <v>0</v>
      </c>
      <c r="AB45" s="47">
        <f t="shared" si="26"/>
        <v>44.017138989999999</v>
      </c>
      <c r="AC45" s="47">
        <f t="shared" si="26"/>
        <v>0</v>
      </c>
      <c r="AD45" s="47">
        <f t="shared" si="26"/>
        <v>0</v>
      </c>
      <c r="AE45" s="47">
        <f t="shared" si="26"/>
        <v>0</v>
      </c>
      <c r="AF45" s="47">
        <f t="shared" si="26"/>
        <v>0</v>
      </c>
      <c r="AG45" s="47">
        <f t="shared" si="26"/>
        <v>357</v>
      </c>
      <c r="AH45" s="47">
        <f t="shared" si="26"/>
        <v>0</v>
      </c>
      <c r="AI45" s="47">
        <f t="shared" si="26"/>
        <v>109.34350509000001</v>
      </c>
      <c r="AJ45" s="47">
        <f t="shared" si="26"/>
        <v>0</v>
      </c>
      <c r="AK45" s="47">
        <f t="shared" si="26"/>
        <v>0</v>
      </c>
      <c r="AL45" s="47">
        <f t="shared" si="26"/>
        <v>0</v>
      </c>
      <c r="AM45" s="47">
        <f t="shared" si="26"/>
        <v>0</v>
      </c>
      <c r="AN45" s="47">
        <f t="shared" si="26"/>
        <v>2248</v>
      </c>
      <c r="AO45" s="47">
        <f t="shared" si="26"/>
        <v>0</v>
      </c>
      <c r="AP45" s="47">
        <f t="shared" si="26"/>
        <v>69.445550980000007</v>
      </c>
      <c r="AQ45" s="47">
        <f t="shared" si="26"/>
        <v>0</v>
      </c>
      <c r="AR45" s="47">
        <f t="shared" si="26"/>
        <v>0</v>
      </c>
      <c r="AS45" s="47">
        <f t="shared" si="26"/>
        <v>0</v>
      </c>
      <c r="AT45" s="47">
        <f t="shared" si="26"/>
        <v>0</v>
      </c>
      <c r="AU45" s="47">
        <f t="shared" si="26"/>
        <v>2245</v>
      </c>
      <c r="AV45" s="47">
        <f t="shared" si="26"/>
        <v>0</v>
      </c>
      <c r="AW45" s="47">
        <f t="shared" si="26"/>
        <v>25.068140079999999</v>
      </c>
      <c r="AX45" s="47">
        <f t="shared" si="26"/>
        <v>0</v>
      </c>
      <c r="AY45" s="47">
        <f t="shared" si="26"/>
        <v>0</v>
      </c>
      <c r="AZ45" s="47">
        <f t="shared" si="26"/>
        <v>0</v>
      </c>
      <c r="BA45" s="47">
        <f t="shared" si="26"/>
        <v>0</v>
      </c>
      <c r="BB45" s="47">
        <f t="shared" si="26"/>
        <v>591</v>
      </c>
      <c r="BC45" s="47">
        <f t="shared" si="26"/>
        <v>0</v>
      </c>
      <c r="BD45" s="47">
        <f t="shared" si="26"/>
        <v>24.751842539999998</v>
      </c>
      <c r="BE45" s="47">
        <f t="shared" si="26"/>
        <v>0</v>
      </c>
      <c r="BF45" s="47">
        <f t="shared" si="26"/>
        <v>0</v>
      </c>
      <c r="BG45" s="47">
        <f t="shared" si="26"/>
        <v>0</v>
      </c>
      <c r="BH45" s="47">
        <f t="shared" si="26"/>
        <v>0</v>
      </c>
      <c r="BI45" s="47">
        <f t="shared" si="26"/>
        <v>859</v>
      </c>
      <c r="BJ45" s="47">
        <f t="shared" si="26"/>
        <v>0</v>
      </c>
      <c r="BK45" s="47">
        <f t="shared" si="26"/>
        <v>22.242884501760003</v>
      </c>
      <c r="BL45" s="47">
        <f t="shared" si="26"/>
        <v>0</v>
      </c>
      <c r="BM45" s="47">
        <f t="shared" si="26"/>
        <v>0</v>
      </c>
      <c r="BN45" s="47">
        <f t="shared" si="26"/>
        <v>0</v>
      </c>
      <c r="BO45" s="47">
        <f t="shared" si="26"/>
        <v>0</v>
      </c>
      <c r="BP45" s="47">
        <f t="shared" ref="BP45:CK45" si="27">SUM(BP46,BP56,BP59,BP72)</f>
        <v>620</v>
      </c>
      <c r="BQ45" s="47">
        <f t="shared" si="27"/>
        <v>0</v>
      </c>
      <c r="BR45" s="47">
        <f t="shared" si="27"/>
        <v>22.25347893</v>
      </c>
      <c r="BS45" s="47">
        <f t="shared" si="27"/>
        <v>0</v>
      </c>
      <c r="BT45" s="47">
        <f t="shared" si="27"/>
        <v>0</v>
      </c>
      <c r="BU45" s="47">
        <f t="shared" si="27"/>
        <v>0</v>
      </c>
      <c r="BV45" s="47">
        <f t="shared" si="27"/>
        <v>0</v>
      </c>
      <c r="BW45" s="47">
        <f t="shared" si="27"/>
        <v>673</v>
      </c>
      <c r="BX45" s="47">
        <f t="shared" si="27"/>
        <v>0</v>
      </c>
      <c r="BY45" s="47">
        <f t="shared" si="27"/>
        <v>111.43333390999999</v>
      </c>
      <c r="BZ45" s="47">
        <f t="shared" si="27"/>
        <v>0</v>
      </c>
      <c r="CA45" s="47">
        <f t="shared" si="27"/>
        <v>0</v>
      </c>
      <c r="CB45" s="47">
        <f t="shared" si="27"/>
        <v>0</v>
      </c>
      <c r="CC45" s="47">
        <f t="shared" si="27"/>
        <v>0</v>
      </c>
      <c r="CD45" s="47">
        <f t="shared" si="27"/>
        <v>2089</v>
      </c>
      <c r="CE45" s="47">
        <f t="shared" si="27"/>
        <v>0</v>
      </c>
      <c r="CF45" s="47">
        <f t="shared" si="27"/>
        <v>19.92316344684</v>
      </c>
      <c r="CG45" s="47">
        <f t="shared" si="27"/>
        <v>0</v>
      </c>
      <c r="CH45" s="47">
        <f t="shared" si="27"/>
        <v>0</v>
      </c>
      <c r="CI45" s="47">
        <f t="shared" si="27"/>
        <v>0</v>
      </c>
      <c r="CJ45" s="47">
        <f t="shared" si="27"/>
        <v>0</v>
      </c>
      <c r="CK45" s="47">
        <f t="shared" si="27"/>
        <v>573</v>
      </c>
      <c r="CL45" s="42">
        <f t="shared" si="23"/>
        <v>0</v>
      </c>
      <c r="CM45" s="42">
        <f t="shared" si="23"/>
        <v>319.51206082632001</v>
      </c>
      <c r="CN45" s="42">
        <f t="shared" si="23"/>
        <v>0</v>
      </c>
      <c r="CO45" s="42">
        <f t="shared" si="23"/>
        <v>0</v>
      </c>
      <c r="CP45" s="42">
        <f t="shared" si="23"/>
        <v>0</v>
      </c>
      <c r="CQ45" s="42">
        <f t="shared" si="23"/>
        <v>0</v>
      </c>
      <c r="CR45" s="42">
        <f t="shared" si="23"/>
        <v>5884</v>
      </c>
      <c r="CS45" s="42">
        <f t="shared" si="23"/>
        <v>0</v>
      </c>
      <c r="CT45" s="42">
        <f t="shared" si="23"/>
        <v>180.39117488684002</v>
      </c>
      <c r="CU45" s="42">
        <f t="shared" si="23"/>
        <v>0</v>
      </c>
      <c r="CV45" s="42">
        <f t="shared" si="23"/>
        <v>0</v>
      </c>
      <c r="CW45" s="42">
        <f t="shared" si="23"/>
        <v>0</v>
      </c>
      <c r="CX45" s="42">
        <f t="shared" si="23"/>
        <v>0</v>
      </c>
      <c r="CY45" s="42">
        <f t="shared" si="23"/>
        <v>4707</v>
      </c>
      <c r="CZ45" s="43" t="str">
        <f>IF([1]I1015_1037000158513_02_0_69_!DC44="","",[1]I1015_1037000158513_02_0_69_!DC44)</f>
        <v>нд</v>
      </c>
    </row>
    <row r="46" spans="1:104" ht="78.75" x14ac:dyDescent="0.25">
      <c r="A46" s="45" t="str">
        <f>[1]I1015_1037000158513_02_0_69_!A45</f>
        <v>1.2.1</v>
      </c>
      <c r="B46" s="46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6" s="45" t="str">
        <f>[1]I1015_1037000158513_02_0_69_!C45</f>
        <v>Г</v>
      </c>
      <c r="D46" s="47">
        <f t="shared" ref="D46:BO46" si="28">SUM(D47,D48)</f>
        <v>106.48693262</v>
      </c>
      <c r="E46" s="47">
        <f t="shared" si="28"/>
        <v>68.713828156839995</v>
      </c>
      <c r="F46" s="47">
        <f t="shared" si="28"/>
        <v>0</v>
      </c>
      <c r="G46" s="47">
        <f t="shared" si="28"/>
        <v>0</v>
      </c>
      <c r="H46" s="47">
        <f t="shared" si="28"/>
        <v>0</v>
      </c>
      <c r="I46" s="47">
        <f t="shared" si="28"/>
        <v>0</v>
      </c>
      <c r="J46" s="47">
        <f t="shared" si="28"/>
        <v>0</v>
      </c>
      <c r="K46" s="47">
        <f t="shared" si="28"/>
        <v>0</v>
      </c>
      <c r="L46" s="47">
        <f t="shared" si="28"/>
        <v>0</v>
      </c>
      <c r="M46" s="47">
        <f t="shared" si="28"/>
        <v>0</v>
      </c>
      <c r="N46" s="47">
        <f t="shared" si="28"/>
        <v>0</v>
      </c>
      <c r="O46" s="47">
        <f t="shared" si="28"/>
        <v>0</v>
      </c>
      <c r="P46" s="47">
        <f t="shared" si="28"/>
        <v>0</v>
      </c>
      <c r="Q46" s="47">
        <f t="shared" si="28"/>
        <v>0</v>
      </c>
      <c r="R46" s="47">
        <f t="shared" si="28"/>
        <v>0</v>
      </c>
      <c r="S46" s="47">
        <f t="shared" si="28"/>
        <v>0</v>
      </c>
      <c r="T46" s="47">
        <f t="shared" si="28"/>
        <v>0</v>
      </c>
      <c r="U46" s="47">
        <f t="shared" si="28"/>
        <v>34.728959450000005</v>
      </c>
      <c r="V46" s="47">
        <f t="shared" si="28"/>
        <v>0</v>
      </c>
      <c r="W46" s="47">
        <f t="shared" si="28"/>
        <v>0</v>
      </c>
      <c r="X46" s="47">
        <f t="shared" si="28"/>
        <v>0</v>
      </c>
      <c r="Y46" s="47">
        <f t="shared" si="28"/>
        <v>0</v>
      </c>
      <c r="Z46" s="47">
        <f t="shared" si="28"/>
        <v>174</v>
      </c>
      <c r="AA46" s="47">
        <f t="shared" si="28"/>
        <v>0</v>
      </c>
      <c r="AB46" s="47">
        <f t="shared" si="28"/>
        <v>27.349534439999999</v>
      </c>
      <c r="AC46" s="47">
        <f t="shared" si="28"/>
        <v>0</v>
      </c>
      <c r="AD46" s="47">
        <f t="shared" si="28"/>
        <v>0</v>
      </c>
      <c r="AE46" s="47">
        <f t="shared" si="28"/>
        <v>0</v>
      </c>
      <c r="AF46" s="47">
        <f t="shared" si="28"/>
        <v>0</v>
      </c>
      <c r="AG46" s="47">
        <f t="shared" si="28"/>
        <v>174</v>
      </c>
      <c r="AH46" s="47">
        <f t="shared" si="28"/>
        <v>0</v>
      </c>
      <c r="AI46" s="47">
        <f t="shared" si="28"/>
        <v>34.452949369999999</v>
      </c>
      <c r="AJ46" s="47">
        <f t="shared" si="28"/>
        <v>0</v>
      </c>
      <c r="AK46" s="47">
        <f t="shared" si="28"/>
        <v>0</v>
      </c>
      <c r="AL46" s="47">
        <f t="shared" si="28"/>
        <v>0</v>
      </c>
      <c r="AM46" s="47">
        <f t="shared" si="28"/>
        <v>0</v>
      </c>
      <c r="AN46" s="47">
        <f t="shared" si="28"/>
        <v>167</v>
      </c>
      <c r="AO46" s="47">
        <f t="shared" si="28"/>
        <v>0</v>
      </c>
      <c r="AP46" s="47">
        <f t="shared" si="28"/>
        <v>28.234976119999999</v>
      </c>
      <c r="AQ46" s="47">
        <f t="shared" si="28"/>
        <v>0</v>
      </c>
      <c r="AR46" s="47">
        <f t="shared" si="28"/>
        <v>0</v>
      </c>
      <c r="AS46" s="47">
        <f t="shared" si="28"/>
        <v>0</v>
      </c>
      <c r="AT46" s="47">
        <f t="shared" si="28"/>
        <v>0</v>
      </c>
      <c r="AU46" s="47">
        <f t="shared" si="28"/>
        <v>162</v>
      </c>
      <c r="AV46" s="47">
        <f t="shared" si="28"/>
        <v>0</v>
      </c>
      <c r="AW46" s="47">
        <f t="shared" si="28"/>
        <v>8.4929463300000005</v>
      </c>
      <c r="AX46" s="47">
        <f t="shared" si="28"/>
        <v>0</v>
      </c>
      <c r="AY46" s="47">
        <f t="shared" si="28"/>
        <v>0</v>
      </c>
      <c r="AZ46" s="47">
        <f t="shared" si="28"/>
        <v>0</v>
      </c>
      <c r="BA46" s="47">
        <f t="shared" si="28"/>
        <v>0</v>
      </c>
      <c r="BB46" s="47">
        <f t="shared" si="28"/>
        <v>1</v>
      </c>
      <c r="BC46" s="47">
        <f t="shared" si="28"/>
        <v>0</v>
      </c>
      <c r="BD46" s="47">
        <f t="shared" si="28"/>
        <v>8.1726547800000002</v>
      </c>
      <c r="BE46" s="47">
        <f t="shared" si="28"/>
        <v>0</v>
      </c>
      <c r="BF46" s="47">
        <f t="shared" si="28"/>
        <v>0</v>
      </c>
      <c r="BG46" s="47">
        <f t="shared" si="28"/>
        <v>0</v>
      </c>
      <c r="BH46" s="47">
        <f t="shared" si="28"/>
        <v>0</v>
      </c>
      <c r="BI46" s="47">
        <f t="shared" si="28"/>
        <v>1</v>
      </c>
      <c r="BJ46" s="47">
        <f t="shared" si="28"/>
        <v>0</v>
      </c>
      <c r="BK46" s="47">
        <f t="shared" si="28"/>
        <v>0</v>
      </c>
      <c r="BL46" s="47">
        <f t="shared" si="28"/>
        <v>0</v>
      </c>
      <c r="BM46" s="47">
        <f t="shared" si="28"/>
        <v>0</v>
      </c>
      <c r="BN46" s="47">
        <f t="shared" si="28"/>
        <v>0</v>
      </c>
      <c r="BO46" s="47">
        <f t="shared" si="28"/>
        <v>0</v>
      </c>
      <c r="BP46" s="47">
        <f t="shared" ref="BP46:CK46" si="29">SUM(BP47,BP48)</f>
        <v>0</v>
      </c>
      <c r="BQ46" s="47">
        <f t="shared" si="29"/>
        <v>0</v>
      </c>
      <c r="BR46" s="47">
        <f t="shared" si="29"/>
        <v>0</v>
      </c>
      <c r="BS46" s="47">
        <f t="shared" si="29"/>
        <v>0</v>
      </c>
      <c r="BT46" s="47">
        <f t="shared" si="29"/>
        <v>0</v>
      </c>
      <c r="BU46" s="47">
        <f t="shared" si="29"/>
        <v>0</v>
      </c>
      <c r="BV46" s="47">
        <f t="shared" si="29"/>
        <v>0</v>
      </c>
      <c r="BW46" s="47">
        <f t="shared" si="29"/>
        <v>0</v>
      </c>
      <c r="BX46" s="47">
        <f t="shared" si="29"/>
        <v>0</v>
      </c>
      <c r="BY46" s="47">
        <f t="shared" si="29"/>
        <v>28.812077469999998</v>
      </c>
      <c r="BZ46" s="47">
        <f t="shared" si="29"/>
        <v>0</v>
      </c>
      <c r="CA46" s="47">
        <f t="shared" si="29"/>
        <v>0</v>
      </c>
      <c r="CB46" s="47">
        <f t="shared" si="29"/>
        <v>0</v>
      </c>
      <c r="CC46" s="47">
        <f t="shared" si="29"/>
        <v>0</v>
      </c>
      <c r="CD46" s="47">
        <f t="shared" si="29"/>
        <v>7</v>
      </c>
      <c r="CE46" s="47">
        <f t="shared" si="29"/>
        <v>0</v>
      </c>
      <c r="CF46" s="47">
        <f t="shared" si="29"/>
        <v>4.9566628168399998</v>
      </c>
      <c r="CG46" s="47">
        <f t="shared" si="29"/>
        <v>0</v>
      </c>
      <c r="CH46" s="47">
        <f t="shared" si="29"/>
        <v>0</v>
      </c>
      <c r="CI46" s="47">
        <f t="shared" si="29"/>
        <v>0</v>
      </c>
      <c r="CJ46" s="47">
        <f t="shared" si="29"/>
        <v>0</v>
      </c>
      <c r="CK46" s="47">
        <f t="shared" si="29"/>
        <v>4</v>
      </c>
      <c r="CL46" s="42">
        <f t="shared" si="23"/>
        <v>0</v>
      </c>
      <c r="CM46" s="42">
        <f t="shared" si="23"/>
        <v>106.48693262</v>
      </c>
      <c r="CN46" s="42">
        <f t="shared" si="23"/>
        <v>0</v>
      </c>
      <c r="CO46" s="42">
        <f t="shared" si="23"/>
        <v>0</v>
      </c>
      <c r="CP46" s="42">
        <f t="shared" si="23"/>
        <v>0</v>
      </c>
      <c r="CQ46" s="42">
        <f t="shared" si="23"/>
        <v>0</v>
      </c>
      <c r="CR46" s="42">
        <f t="shared" si="23"/>
        <v>349</v>
      </c>
      <c r="CS46" s="42">
        <f t="shared" si="23"/>
        <v>0</v>
      </c>
      <c r="CT46" s="42">
        <f t="shared" si="23"/>
        <v>68.713828156839995</v>
      </c>
      <c r="CU46" s="42">
        <f t="shared" si="23"/>
        <v>0</v>
      </c>
      <c r="CV46" s="42">
        <f t="shared" si="23"/>
        <v>0</v>
      </c>
      <c r="CW46" s="42">
        <f t="shared" si="23"/>
        <v>0</v>
      </c>
      <c r="CX46" s="42">
        <f t="shared" si="23"/>
        <v>0</v>
      </c>
      <c r="CY46" s="42">
        <f t="shared" si="23"/>
        <v>341</v>
      </c>
      <c r="CZ46" s="43" t="str">
        <f>IF([1]I1015_1037000158513_02_0_69_!DC45="","",[1]I1015_1037000158513_02_0_69_!DC45)</f>
        <v>нд</v>
      </c>
    </row>
    <row r="47" spans="1:104" ht="47.25" x14ac:dyDescent="0.25">
      <c r="A47" s="45" t="str">
        <f>[1]I1015_1037000158513_02_0_69_!A46</f>
        <v>1.2.1.1</v>
      </c>
      <c r="B47" s="46" t="str">
        <f>[1]I1015_1037000158513_02_0_69_!B46</f>
        <v>Реконструкция трансформаторных и иных подстанций, всего, в числе:</v>
      </c>
      <c r="C47" s="45" t="str">
        <f>[1]I1015_1037000158513_02_0_69_!C46</f>
        <v>Г</v>
      </c>
      <c r="D47" s="47" t="s">
        <v>132</v>
      </c>
      <c r="E47" s="47" t="s">
        <v>132</v>
      </c>
      <c r="F47" s="47" t="s">
        <v>132</v>
      </c>
      <c r="G47" s="47" t="s">
        <v>132</v>
      </c>
      <c r="H47" s="47" t="s">
        <v>132</v>
      </c>
      <c r="I47" s="47" t="s">
        <v>132</v>
      </c>
      <c r="J47" s="47" t="s">
        <v>132</v>
      </c>
      <c r="K47" s="47" t="s">
        <v>132</v>
      </c>
      <c r="L47" s="47" t="s">
        <v>132</v>
      </c>
      <c r="M47" s="47" t="s">
        <v>132</v>
      </c>
      <c r="N47" s="47" t="s">
        <v>132</v>
      </c>
      <c r="O47" s="47" t="s">
        <v>132</v>
      </c>
      <c r="P47" s="47" t="s">
        <v>132</v>
      </c>
      <c r="Q47" s="47" t="s">
        <v>132</v>
      </c>
      <c r="R47" s="47" t="s">
        <v>132</v>
      </c>
      <c r="S47" s="47" t="s">
        <v>132</v>
      </c>
      <c r="T47" s="47" t="s">
        <v>132</v>
      </c>
      <c r="U47" s="47" t="s">
        <v>132</v>
      </c>
      <c r="V47" s="47" t="s">
        <v>132</v>
      </c>
      <c r="W47" s="47" t="s">
        <v>132</v>
      </c>
      <c r="X47" s="47" t="s">
        <v>132</v>
      </c>
      <c r="Y47" s="47" t="s">
        <v>132</v>
      </c>
      <c r="Z47" s="47" t="s">
        <v>132</v>
      </c>
      <c r="AA47" s="47" t="s">
        <v>132</v>
      </c>
      <c r="AB47" s="47" t="s">
        <v>132</v>
      </c>
      <c r="AC47" s="47" t="s">
        <v>132</v>
      </c>
      <c r="AD47" s="47" t="s">
        <v>132</v>
      </c>
      <c r="AE47" s="47" t="s">
        <v>132</v>
      </c>
      <c r="AF47" s="47" t="s">
        <v>132</v>
      </c>
      <c r="AG47" s="47" t="s">
        <v>132</v>
      </c>
      <c r="AH47" s="47" t="s">
        <v>132</v>
      </c>
      <c r="AI47" s="47" t="s">
        <v>132</v>
      </c>
      <c r="AJ47" s="47" t="s">
        <v>132</v>
      </c>
      <c r="AK47" s="47" t="s">
        <v>132</v>
      </c>
      <c r="AL47" s="47" t="s">
        <v>132</v>
      </c>
      <c r="AM47" s="47" t="s">
        <v>132</v>
      </c>
      <c r="AN47" s="47" t="s">
        <v>132</v>
      </c>
      <c r="AO47" s="47" t="s">
        <v>132</v>
      </c>
      <c r="AP47" s="47" t="s">
        <v>132</v>
      </c>
      <c r="AQ47" s="47" t="s">
        <v>132</v>
      </c>
      <c r="AR47" s="47" t="s">
        <v>132</v>
      </c>
      <c r="AS47" s="47" t="s">
        <v>132</v>
      </c>
      <c r="AT47" s="47" t="s">
        <v>132</v>
      </c>
      <c r="AU47" s="47" t="s">
        <v>132</v>
      </c>
      <c r="AV47" s="47" t="s">
        <v>132</v>
      </c>
      <c r="AW47" s="47" t="s">
        <v>132</v>
      </c>
      <c r="AX47" s="47" t="s">
        <v>132</v>
      </c>
      <c r="AY47" s="47" t="s">
        <v>132</v>
      </c>
      <c r="AZ47" s="47" t="s">
        <v>132</v>
      </c>
      <c r="BA47" s="47" t="s">
        <v>132</v>
      </c>
      <c r="BB47" s="47" t="s">
        <v>132</v>
      </c>
      <c r="BC47" s="47" t="s">
        <v>132</v>
      </c>
      <c r="BD47" s="47" t="s">
        <v>132</v>
      </c>
      <c r="BE47" s="47" t="s">
        <v>132</v>
      </c>
      <c r="BF47" s="47" t="s">
        <v>132</v>
      </c>
      <c r="BG47" s="47" t="s">
        <v>132</v>
      </c>
      <c r="BH47" s="47" t="s">
        <v>132</v>
      </c>
      <c r="BI47" s="47" t="s">
        <v>132</v>
      </c>
      <c r="BJ47" s="47" t="s">
        <v>132</v>
      </c>
      <c r="BK47" s="47" t="s">
        <v>132</v>
      </c>
      <c r="BL47" s="47" t="s">
        <v>132</v>
      </c>
      <c r="BM47" s="47" t="s">
        <v>132</v>
      </c>
      <c r="BN47" s="47" t="s">
        <v>132</v>
      </c>
      <c r="BO47" s="47" t="s">
        <v>132</v>
      </c>
      <c r="BP47" s="47" t="s">
        <v>132</v>
      </c>
      <c r="BQ47" s="47" t="s">
        <v>132</v>
      </c>
      <c r="BR47" s="47" t="s">
        <v>132</v>
      </c>
      <c r="BS47" s="47" t="s">
        <v>132</v>
      </c>
      <c r="BT47" s="47" t="s">
        <v>132</v>
      </c>
      <c r="BU47" s="47" t="s">
        <v>132</v>
      </c>
      <c r="BV47" s="47" t="s">
        <v>132</v>
      </c>
      <c r="BW47" s="47" t="s">
        <v>132</v>
      </c>
      <c r="BX47" s="47" t="s">
        <v>132</v>
      </c>
      <c r="BY47" s="47" t="s">
        <v>132</v>
      </c>
      <c r="BZ47" s="47" t="s">
        <v>132</v>
      </c>
      <c r="CA47" s="47" t="s">
        <v>132</v>
      </c>
      <c r="CB47" s="47" t="s">
        <v>132</v>
      </c>
      <c r="CC47" s="47" t="s">
        <v>132</v>
      </c>
      <c r="CD47" s="47" t="s">
        <v>132</v>
      </c>
      <c r="CE47" s="47" t="s">
        <v>132</v>
      </c>
      <c r="CF47" s="47" t="s">
        <v>132</v>
      </c>
      <c r="CG47" s="47" t="s">
        <v>132</v>
      </c>
      <c r="CH47" s="47" t="s">
        <v>132</v>
      </c>
      <c r="CI47" s="47" t="s">
        <v>132</v>
      </c>
      <c r="CJ47" s="47" t="s">
        <v>132</v>
      </c>
      <c r="CK47" s="47" t="s">
        <v>132</v>
      </c>
      <c r="CL47" s="42">
        <f t="shared" si="23"/>
        <v>0</v>
      </c>
      <c r="CM47" s="42">
        <f t="shared" si="23"/>
        <v>0</v>
      </c>
      <c r="CN47" s="42">
        <f t="shared" si="23"/>
        <v>0</v>
      </c>
      <c r="CO47" s="42">
        <f t="shared" si="23"/>
        <v>0</v>
      </c>
      <c r="CP47" s="42">
        <f t="shared" si="23"/>
        <v>0</v>
      </c>
      <c r="CQ47" s="42">
        <f t="shared" si="23"/>
        <v>0</v>
      </c>
      <c r="CR47" s="42">
        <f t="shared" si="23"/>
        <v>0</v>
      </c>
      <c r="CS47" s="42">
        <f t="shared" si="23"/>
        <v>0</v>
      </c>
      <c r="CT47" s="42">
        <f t="shared" si="23"/>
        <v>0</v>
      </c>
      <c r="CU47" s="42">
        <f t="shared" si="23"/>
        <v>0</v>
      </c>
      <c r="CV47" s="42">
        <f t="shared" si="23"/>
        <v>0</v>
      </c>
      <c r="CW47" s="42">
        <f t="shared" si="23"/>
        <v>0</v>
      </c>
      <c r="CX47" s="42">
        <f t="shared" si="23"/>
        <v>0</v>
      </c>
      <c r="CY47" s="42">
        <f t="shared" si="23"/>
        <v>0</v>
      </c>
      <c r="CZ47" s="43" t="str">
        <f>IF([1]I1015_1037000158513_02_0_69_!DC46="","",[1]I1015_1037000158513_02_0_69_!DC46)</f>
        <v>нд</v>
      </c>
    </row>
    <row r="48" spans="1:104" ht="78.75" x14ac:dyDescent="0.25">
      <c r="A48" s="45" t="str">
        <f>[1]I1015_1037000158513_02_0_69_!A47</f>
        <v>1.2.1.2</v>
      </c>
      <c r="B48" s="46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45" t="str">
        <f>[1]I1015_1037000158513_02_0_69_!C47</f>
        <v>Г</v>
      </c>
      <c r="D48" s="47">
        <f>SUM(D49:D55)</f>
        <v>106.48693262</v>
      </c>
      <c r="E48" s="47">
        <f t="shared" ref="E48:BP48" si="30">SUM(E49:E55)</f>
        <v>68.713828156839995</v>
      </c>
      <c r="F48" s="47">
        <f t="shared" si="30"/>
        <v>0</v>
      </c>
      <c r="G48" s="47">
        <f t="shared" si="30"/>
        <v>0</v>
      </c>
      <c r="H48" s="47">
        <f t="shared" si="30"/>
        <v>0</v>
      </c>
      <c r="I48" s="47">
        <f t="shared" si="30"/>
        <v>0</v>
      </c>
      <c r="J48" s="47">
        <f t="shared" si="30"/>
        <v>0</v>
      </c>
      <c r="K48" s="47">
        <f t="shared" si="30"/>
        <v>0</v>
      </c>
      <c r="L48" s="47">
        <f t="shared" si="30"/>
        <v>0</v>
      </c>
      <c r="M48" s="47">
        <f t="shared" si="30"/>
        <v>0</v>
      </c>
      <c r="N48" s="47">
        <f t="shared" si="30"/>
        <v>0</v>
      </c>
      <c r="O48" s="47">
        <f t="shared" si="30"/>
        <v>0</v>
      </c>
      <c r="P48" s="47">
        <f t="shared" si="30"/>
        <v>0</v>
      </c>
      <c r="Q48" s="47">
        <f t="shared" si="30"/>
        <v>0</v>
      </c>
      <c r="R48" s="47">
        <f t="shared" si="30"/>
        <v>0</v>
      </c>
      <c r="S48" s="47">
        <f t="shared" si="30"/>
        <v>0</v>
      </c>
      <c r="T48" s="47">
        <f t="shared" si="30"/>
        <v>0</v>
      </c>
      <c r="U48" s="47">
        <f t="shared" si="30"/>
        <v>34.728959450000005</v>
      </c>
      <c r="V48" s="47">
        <f t="shared" si="30"/>
        <v>0</v>
      </c>
      <c r="W48" s="47">
        <f t="shared" si="30"/>
        <v>0</v>
      </c>
      <c r="X48" s="47">
        <f t="shared" si="30"/>
        <v>0</v>
      </c>
      <c r="Y48" s="47">
        <f t="shared" si="30"/>
        <v>0</v>
      </c>
      <c r="Z48" s="47">
        <f t="shared" si="30"/>
        <v>174</v>
      </c>
      <c r="AA48" s="47">
        <f t="shared" si="30"/>
        <v>0</v>
      </c>
      <c r="AB48" s="47">
        <f t="shared" si="30"/>
        <v>27.349534439999999</v>
      </c>
      <c r="AC48" s="47">
        <f t="shared" si="30"/>
        <v>0</v>
      </c>
      <c r="AD48" s="47">
        <f t="shared" si="30"/>
        <v>0</v>
      </c>
      <c r="AE48" s="47">
        <f t="shared" si="30"/>
        <v>0</v>
      </c>
      <c r="AF48" s="47">
        <f t="shared" si="30"/>
        <v>0</v>
      </c>
      <c r="AG48" s="47">
        <f t="shared" si="30"/>
        <v>174</v>
      </c>
      <c r="AH48" s="47">
        <f t="shared" si="30"/>
        <v>0</v>
      </c>
      <c r="AI48" s="47">
        <f t="shared" si="30"/>
        <v>34.452949369999999</v>
      </c>
      <c r="AJ48" s="47">
        <f t="shared" si="30"/>
        <v>0</v>
      </c>
      <c r="AK48" s="47">
        <f t="shared" si="30"/>
        <v>0</v>
      </c>
      <c r="AL48" s="47">
        <f t="shared" si="30"/>
        <v>0</v>
      </c>
      <c r="AM48" s="47">
        <f t="shared" si="30"/>
        <v>0</v>
      </c>
      <c r="AN48" s="47">
        <f t="shared" si="30"/>
        <v>167</v>
      </c>
      <c r="AO48" s="47">
        <f t="shared" si="30"/>
        <v>0</v>
      </c>
      <c r="AP48" s="47">
        <f t="shared" si="30"/>
        <v>28.234976119999999</v>
      </c>
      <c r="AQ48" s="47">
        <f t="shared" si="30"/>
        <v>0</v>
      </c>
      <c r="AR48" s="47">
        <f t="shared" si="30"/>
        <v>0</v>
      </c>
      <c r="AS48" s="47">
        <f t="shared" si="30"/>
        <v>0</v>
      </c>
      <c r="AT48" s="47">
        <f t="shared" si="30"/>
        <v>0</v>
      </c>
      <c r="AU48" s="47">
        <f t="shared" si="30"/>
        <v>162</v>
      </c>
      <c r="AV48" s="47">
        <f t="shared" si="30"/>
        <v>0</v>
      </c>
      <c r="AW48" s="47">
        <f t="shared" si="30"/>
        <v>8.4929463300000005</v>
      </c>
      <c r="AX48" s="47">
        <f t="shared" si="30"/>
        <v>0</v>
      </c>
      <c r="AY48" s="47">
        <f t="shared" si="30"/>
        <v>0</v>
      </c>
      <c r="AZ48" s="47">
        <f t="shared" si="30"/>
        <v>0</v>
      </c>
      <c r="BA48" s="47">
        <f t="shared" si="30"/>
        <v>0</v>
      </c>
      <c r="BB48" s="47">
        <f t="shared" si="30"/>
        <v>1</v>
      </c>
      <c r="BC48" s="47">
        <f t="shared" si="30"/>
        <v>0</v>
      </c>
      <c r="BD48" s="47">
        <f t="shared" si="30"/>
        <v>8.1726547800000002</v>
      </c>
      <c r="BE48" s="47">
        <f t="shared" si="30"/>
        <v>0</v>
      </c>
      <c r="BF48" s="47">
        <f t="shared" si="30"/>
        <v>0</v>
      </c>
      <c r="BG48" s="47">
        <f t="shared" si="30"/>
        <v>0</v>
      </c>
      <c r="BH48" s="47">
        <f t="shared" si="30"/>
        <v>0</v>
      </c>
      <c r="BI48" s="47">
        <f t="shared" si="30"/>
        <v>1</v>
      </c>
      <c r="BJ48" s="47">
        <f t="shared" si="30"/>
        <v>0</v>
      </c>
      <c r="BK48" s="47">
        <f t="shared" si="30"/>
        <v>0</v>
      </c>
      <c r="BL48" s="47">
        <f t="shared" si="30"/>
        <v>0</v>
      </c>
      <c r="BM48" s="47">
        <f t="shared" si="30"/>
        <v>0</v>
      </c>
      <c r="BN48" s="47">
        <f t="shared" si="30"/>
        <v>0</v>
      </c>
      <c r="BO48" s="47">
        <f t="shared" si="30"/>
        <v>0</v>
      </c>
      <c r="BP48" s="47">
        <f t="shared" si="30"/>
        <v>0</v>
      </c>
      <c r="BQ48" s="47">
        <f t="shared" ref="BQ48:CK48" si="31">SUM(BQ49:BQ55)</f>
        <v>0</v>
      </c>
      <c r="BR48" s="47">
        <f t="shared" si="31"/>
        <v>0</v>
      </c>
      <c r="BS48" s="47">
        <f t="shared" si="31"/>
        <v>0</v>
      </c>
      <c r="BT48" s="47">
        <f t="shared" si="31"/>
        <v>0</v>
      </c>
      <c r="BU48" s="47">
        <f t="shared" si="31"/>
        <v>0</v>
      </c>
      <c r="BV48" s="47">
        <f t="shared" si="31"/>
        <v>0</v>
      </c>
      <c r="BW48" s="47">
        <f t="shared" si="31"/>
        <v>0</v>
      </c>
      <c r="BX48" s="47">
        <f t="shared" si="31"/>
        <v>0</v>
      </c>
      <c r="BY48" s="47">
        <f t="shared" si="31"/>
        <v>28.812077469999998</v>
      </c>
      <c r="BZ48" s="47">
        <f t="shared" si="31"/>
        <v>0</v>
      </c>
      <c r="CA48" s="47">
        <f t="shared" si="31"/>
        <v>0</v>
      </c>
      <c r="CB48" s="47">
        <f t="shared" si="31"/>
        <v>0</v>
      </c>
      <c r="CC48" s="47">
        <f t="shared" si="31"/>
        <v>0</v>
      </c>
      <c r="CD48" s="47">
        <f t="shared" si="31"/>
        <v>7</v>
      </c>
      <c r="CE48" s="47">
        <f t="shared" si="31"/>
        <v>0</v>
      </c>
      <c r="CF48" s="47">
        <f t="shared" si="31"/>
        <v>4.9566628168399998</v>
      </c>
      <c r="CG48" s="47">
        <f t="shared" si="31"/>
        <v>0</v>
      </c>
      <c r="CH48" s="47">
        <f t="shared" si="31"/>
        <v>0</v>
      </c>
      <c r="CI48" s="47">
        <f t="shared" si="31"/>
        <v>0</v>
      </c>
      <c r="CJ48" s="47">
        <f t="shared" si="31"/>
        <v>0</v>
      </c>
      <c r="CK48" s="47">
        <f t="shared" si="31"/>
        <v>4</v>
      </c>
      <c r="CL48" s="42">
        <f t="shared" si="23"/>
        <v>0</v>
      </c>
      <c r="CM48" s="42">
        <f t="shared" si="23"/>
        <v>106.48693262</v>
      </c>
      <c r="CN48" s="42">
        <f t="shared" si="23"/>
        <v>0</v>
      </c>
      <c r="CO48" s="42">
        <f t="shared" si="23"/>
        <v>0</v>
      </c>
      <c r="CP48" s="42">
        <f t="shared" si="23"/>
        <v>0</v>
      </c>
      <c r="CQ48" s="42">
        <f t="shared" si="23"/>
        <v>0</v>
      </c>
      <c r="CR48" s="42">
        <f t="shared" si="23"/>
        <v>349</v>
      </c>
      <c r="CS48" s="42">
        <f t="shared" si="23"/>
        <v>0</v>
      </c>
      <c r="CT48" s="42">
        <f t="shared" si="23"/>
        <v>68.713828156839995</v>
      </c>
      <c r="CU48" s="42">
        <f t="shared" si="23"/>
        <v>0</v>
      </c>
      <c r="CV48" s="42">
        <f t="shared" si="23"/>
        <v>0</v>
      </c>
      <c r="CW48" s="42">
        <f t="shared" si="23"/>
        <v>0</v>
      </c>
      <c r="CX48" s="42">
        <f t="shared" si="23"/>
        <v>0</v>
      </c>
      <c r="CY48" s="42">
        <f t="shared" si="23"/>
        <v>341</v>
      </c>
      <c r="CZ48" s="43" t="str">
        <f>IF([1]I1015_1037000158513_02_0_69_!DC47="","",[1]I1015_1037000158513_02_0_69_!DC47)</f>
        <v>нд</v>
      </c>
    </row>
    <row r="49" spans="1:104" ht="31.5" x14ac:dyDescent="0.25">
      <c r="A49" s="45" t="str">
        <f>[1]I1015_1037000158513_02_0_69_!A48</f>
        <v>1.2.1.2</v>
      </c>
      <c r="B49" s="46" t="str">
        <f>[1]I1015_1037000158513_02_0_69_!B48</f>
        <v>Монтаж системы сигнализации в трансформаторной подстанции</v>
      </c>
      <c r="C49" s="45" t="str">
        <f>[1]I1015_1037000158513_02_0_69_!C48</f>
        <v>J_0000060027</v>
      </c>
      <c r="D49" s="47">
        <f t="shared" ref="D49:D55" si="32">SUM(F49:G49,T49:U49,AH49:AI49,AV49:AW49,BJ49:BK49,BX49:BY49)</f>
        <v>10.28799946</v>
      </c>
      <c r="E49" s="47">
        <f>SUM(M49:N49,AA49:AB49,AO49:AP49,BC49:BD49,CE49:CF49,BQ49:BR49)</f>
        <v>9.0876036800000008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f>[1]I1015_1037000158513_03_0_69_!AC48</f>
        <v>5.1477180499999999</v>
      </c>
      <c r="V49" s="47">
        <v>0</v>
      </c>
      <c r="W49" s="47">
        <v>0</v>
      </c>
      <c r="X49" s="47">
        <v>0</v>
      </c>
      <c r="Y49" s="47">
        <v>0</v>
      </c>
      <c r="Z49" s="47">
        <v>168</v>
      </c>
      <c r="AA49" s="47">
        <v>0</v>
      </c>
      <c r="AB49" s="47">
        <v>4.6762036800000004</v>
      </c>
      <c r="AC49" s="47">
        <v>0</v>
      </c>
      <c r="AD49" s="47">
        <v>0</v>
      </c>
      <c r="AE49" s="47">
        <v>0</v>
      </c>
      <c r="AF49" s="47">
        <v>0</v>
      </c>
      <c r="AG49" s="47">
        <v>168</v>
      </c>
      <c r="AH49" s="47">
        <v>0</v>
      </c>
      <c r="AI49" s="47">
        <f>[1]I1015_1037000158513_03_0_69_!AE48</f>
        <v>5.1402814100000001</v>
      </c>
      <c r="AJ49" s="47">
        <v>0</v>
      </c>
      <c r="AK49" s="47">
        <v>0</v>
      </c>
      <c r="AL49" s="47">
        <v>0</v>
      </c>
      <c r="AM49" s="47">
        <v>0</v>
      </c>
      <c r="AN49" s="47">
        <v>161</v>
      </c>
      <c r="AO49" s="47">
        <v>0</v>
      </c>
      <c r="AP49" s="47">
        <v>4.4114000000000004</v>
      </c>
      <c r="AQ49" s="47">
        <v>0</v>
      </c>
      <c r="AR49" s="47">
        <v>0</v>
      </c>
      <c r="AS49" s="47">
        <v>0</v>
      </c>
      <c r="AT49" s="47">
        <v>0</v>
      </c>
      <c r="AU49" s="47">
        <v>161</v>
      </c>
      <c r="AV49" s="47">
        <v>0</v>
      </c>
      <c r="AW49" s="47">
        <f>[1]I1015_1037000158513_03_0_69_!AG48</f>
        <v>0</v>
      </c>
      <c r="AX49" s="47">
        <v>0</v>
      </c>
      <c r="AY49" s="47">
        <v>0</v>
      </c>
      <c r="AZ49" s="47">
        <v>0</v>
      </c>
      <c r="BA49" s="47">
        <v>0</v>
      </c>
      <c r="BB49" s="47">
        <v>0</v>
      </c>
      <c r="BC49" s="47">
        <v>0</v>
      </c>
      <c r="BD49" s="47">
        <f>[1]I1015_1037000158513_03_0_69_!AH48</f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f>[1]I1015_1037000158513_03_0_69_!AI48</f>
        <v>0</v>
      </c>
      <c r="BL49" s="47">
        <v>0</v>
      </c>
      <c r="BM49" s="47">
        <v>0</v>
      </c>
      <c r="BN49" s="47">
        <v>0</v>
      </c>
      <c r="BO49" s="47">
        <v>0</v>
      </c>
      <c r="BP49" s="47">
        <v>0</v>
      </c>
      <c r="BQ49" s="47">
        <f>BJ49</f>
        <v>0</v>
      </c>
      <c r="BR49" s="47">
        <f>[1]I1015_1037000158513_03_0_69_!AJ48</f>
        <v>0</v>
      </c>
      <c r="BS49" s="47">
        <f t="shared" ref="BS49:BW55" si="33">BL49</f>
        <v>0</v>
      </c>
      <c r="BT49" s="47">
        <f t="shared" si="33"/>
        <v>0</v>
      </c>
      <c r="BU49" s="47">
        <f t="shared" si="33"/>
        <v>0</v>
      </c>
      <c r="BV49" s="47">
        <f t="shared" si="33"/>
        <v>0</v>
      </c>
      <c r="BW49" s="47">
        <f t="shared" si="33"/>
        <v>0</v>
      </c>
      <c r="BX49" s="47">
        <v>0</v>
      </c>
      <c r="BY49" s="47">
        <f>[1]I1015_1037000158513_03_0_69_!AK48</f>
        <v>0</v>
      </c>
      <c r="BZ49" s="47">
        <v>0</v>
      </c>
      <c r="CA49" s="47">
        <v>0</v>
      </c>
      <c r="CB49" s="47">
        <v>0</v>
      </c>
      <c r="CC49" s="47">
        <v>0</v>
      </c>
      <c r="CD49" s="47">
        <v>0</v>
      </c>
      <c r="CE49" s="47">
        <f>BX49</f>
        <v>0</v>
      </c>
      <c r="CF49" s="47">
        <f t="shared" ref="CF49:CK55" si="34">BY49</f>
        <v>0</v>
      </c>
      <c r="CG49" s="47">
        <f t="shared" si="34"/>
        <v>0</v>
      </c>
      <c r="CH49" s="47">
        <f t="shared" si="34"/>
        <v>0</v>
      </c>
      <c r="CI49" s="47">
        <f t="shared" si="34"/>
        <v>0</v>
      </c>
      <c r="CJ49" s="47">
        <f t="shared" si="34"/>
        <v>0</v>
      </c>
      <c r="CK49" s="47">
        <f t="shared" si="34"/>
        <v>0</v>
      </c>
      <c r="CL49" s="42">
        <f t="shared" si="23"/>
        <v>0</v>
      </c>
      <c r="CM49" s="42">
        <f t="shared" si="23"/>
        <v>10.28799946</v>
      </c>
      <c r="CN49" s="42">
        <f t="shared" si="23"/>
        <v>0</v>
      </c>
      <c r="CO49" s="42">
        <f t="shared" si="23"/>
        <v>0</v>
      </c>
      <c r="CP49" s="42">
        <f t="shared" si="23"/>
        <v>0</v>
      </c>
      <c r="CQ49" s="42">
        <f t="shared" si="23"/>
        <v>0</v>
      </c>
      <c r="CR49" s="42">
        <f t="shared" si="23"/>
        <v>329</v>
      </c>
      <c r="CS49" s="42">
        <f t="shared" si="23"/>
        <v>0</v>
      </c>
      <c r="CT49" s="42">
        <f t="shared" si="23"/>
        <v>9.0876036800000008</v>
      </c>
      <c r="CU49" s="42">
        <f t="shared" si="23"/>
        <v>0</v>
      </c>
      <c r="CV49" s="42">
        <f t="shared" si="23"/>
        <v>0</v>
      </c>
      <c r="CW49" s="42">
        <f t="shared" si="23"/>
        <v>0</v>
      </c>
      <c r="CX49" s="42">
        <f t="shared" si="23"/>
        <v>0</v>
      </c>
      <c r="CY49" s="42">
        <f t="shared" si="23"/>
        <v>329</v>
      </c>
      <c r="CZ49" s="43" t="str">
        <f>IF([1]I1015_1037000158513_02_0_69_!DC48="","",[1]I1015_1037000158513_02_0_69_!DC48)</f>
        <v>нд</v>
      </c>
    </row>
    <row r="50" spans="1:104" ht="141.75" x14ac:dyDescent="0.25">
      <c r="A50" s="45" t="str">
        <f>[1]I1015_1037000158513_02_0_69_!A49</f>
        <v>1.2.1.2</v>
      </c>
      <c r="B50" s="46" t="str">
        <f>[1]I1015_1037000158513_02_0_69_!B49</f>
        <v>Установка системы телемеханики и диспетчеризации</v>
      </c>
      <c r="C50" s="45" t="str">
        <f>[1]I1015_1037000158513_02_0_69_!C49</f>
        <v>J_000006089</v>
      </c>
      <c r="D50" s="47">
        <f t="shared" si="32"/>
        <v>19.366808990000003</v>
      </c>
      <c r="E50" s="47">
        <f>SUM(M50:N50,AA50:AB50,AO50:AP50,BC50:BD50,CE50:CF50,BQ50:BR50)</f>
        <v>9.5931423568399996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f>[1]I1015_1037000158513_03_0_69_!AC49</f>
        <v>4.9844017699999998</v>
      </c>
      <c r="V50" s="47">
        <v>0</v>
      </c>
      <c r="W50" s="47">
        <v>0</v>
      </c>
      <c r="X50" s="47">
        <v>0</v>
      </c>
      <c r="Y50" s="47">
        <v>0</v>
      </c>
      <c r="Z50" s="47">
        <v>5</v>
      </c>
      <c r="AA50" s="47">
        <v>0</v>
      </c>
      <c r="AB50" s="47">
        <v>4.6364795399999998</v>
      </c>
      <c r="AC50" s="47">
        <v>0</v>
      </c>
      <c r="AD50" s="47">
        <v>0</v>
      </c>
      <c r="AE50" s="47">
        <v>0</v>
      </c>
      <c r="AF50" s="47">
        <v>0</v>
      </c>
      <c r="AG50" s="47">
        <v>5</v>
      </c>
      <c r="AH50" s="47">
        <v>0</v>
      </c>
      <c r="AI50" s="47">
        <f>[1]I1015_1037000158513_03_0_69_!AE49</f>
        <v>5.5137120099999999</v>
      </c>
      <c r="AJ50" s="47">
        <v>0</v>
      </c>
      <c r="AK50" s="47">
        <v>0</v>
      </c>
      <c r="AL50" s="47">
        <v>0</v>
      </c>
      <c r="AM50" s="47">
        <v>0</v>
      </c>
      <c r="AN50" s="47">
        <v>5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f>[1]I1015_1037000158513_03_0_69_!AG49</f>
        <v>0</v>
      </c>
      <c r="AX50" s="47">
        <v>0</v>
      </c>
      <c r="AY50" s="47">
        <v>0</v>
      </c>
      <c r="AZ50" s="47">
        <v>0</v>
      </c>
      <c r="BA50" s="47">
        <v>0</v>
      </c>
      <c r="BB50" s="47">
        <v>0</v>
      </c>
      <c r="BC50" s="47">
        <v>0</v>
      </c>
      <c r="BD50" s="47">
        <f>[1]I1015_1037000158513_03_0_69_!AH49</f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f>[1]I1015_1037000158513_03_0_69_!AI49</f>
        <v>0</v>
      </c>
      <c r="BL50" s="47">
        <v>0</v>
      </c>
      <c r="BM50" s="47">
        <v>0</v>
      </c>
      <c r="BN50" s="47">
        <v>0</v>
      </c>
      <c r="BO50" s="47">
        <v>0</v>
      </c>
      <c r="BP50" s="47">
        <v>0</v>
      </c>
      <c r="BQ50" s="47">
        <f t="shared" ref="BQ50:BQ55" si="35">BJ50</f>
        <v>0</v>
      </c>
      <c r="BR50" s="47">
        <f>[1]I1015_1037000158513_03_0_69_!AJ49</f>
        <v>0</v>
      </c>
      <c r="BS50" s="47">
        <f t="shared" si="33"/>
        <v>0</v>
      </c>
      <c r="BT50" s="47">
        <f t="shared" si="33"/>
        <v>0</v>
      </c>
      <c r="BU50" s="47">
        <f t="shared" si="33"/>
        <v>0</v>
      </c>
      <c r="BV50" s="47">
        <f t="shared" si="33"/>
        <v>0</v>
      </c>
      <c r="BW50" s="47">
        <v>0</v>
      </c>
      <c r="BX50" s="47">
        <v>0</v>
      </c>
      <c r="BY50" s="47">
        <f>[1]I1015_1037000158513_03_0_69_!AK49</f>
        <v>8.8686952100000003</v>
      </c>
      <c r="BZ50" s="47">
        <v>0</v>
      </c>
      <c r="CA50" s="47">
        <v>0</v>
      </c>
      <c r="CB50" s="47">
        <v>0</v>
      </c>
      <c r="CC50" s="47">
        <v>0</v>
      </c>
      <c r="CD50" s="47">
        <v>6</v>
      </c>
      <c r="CE50" s="47">
        <f t="shared" ref="CE50:CF55" si="36">BX50</f>
        <v>0</v>
      </c>
      <c r="CF50" s="47">
        <f>[1]I1015_1037000158513_03_0_69_!AL49</f>
        <v>4.9566628168399998</v>
      </c>
      <c r="CG50" s="47">
        <f t="shared" si="34"/>
        <v>0</v>
      </c>
      <c r="CH50" s="47">
        <f t="shared" si="34"/>
        <v>0</v>
      </c>
      <c r="CI50" s="47">
        <f t="shared" si="34"/>
        <v>0</v>
      </c>
      <c r="CJ50" s="47">
        <f t="shared" si="34"/>
        <v>0</v>
      </c>
      <c r="CK50" s="47">
        <v>4</v>
      </c>
      <c r="CL50" s="42">
        <f t="shared" si="23"/>
        <v>0</v>
      </c>
      <c r="CM50" s="42">
        <f t="shared" si="23"/>
        <v>19.366808990000003</v>
      </c>
      <c r="CN50" s="42">
        <f t="shared" si="23"/>
        <v>0</v>
      </c>
      <c r="CO50" s="42">
        <f t="shared" si="23"/>
        <v>0</v>
      </c>
      <c r="CP50" s="42">
        <f t="shared" si="23"/>
        <v>0</v>
      </c>
      <c r="CQ50" s="42">
        <f t="shared" si="23"/>
        <v>0</v>
      </c>
      <c r="CR50" s="42">
        <f t="shared" si="23"/>
        <v>16</v>
      </c>
      <c r="CS50" s="42">
        <f t="shared" si="23"/>
        <v>0</v>
      </c>
      <c r="CT50" s="42">
        <f t="shared" si="23"/>
        <v>9.5931423568399996</v>
      </c>
      <c r="CU50" s="42">
        <f t="shared" si="23"/>
        <v>0</v>
      </c>
      <c r="CV50" s="42">
        <f t="shared" si="23"/>
        <v>0</v>
      </c>
      <c r="CW50" s="42">
        <f t="shared" si="23"/>
        <v>0</v>
      </c>
      <c r="CX50" s="42">
        <f t="shared" si="23"/>
        <v>0</v>
      </c>
      <c r="CY50" s="42">
        <f t="shared" si="23"/>
        <v>9</v>
      </c>
      <c r="CZ50" s="43" t="str">
        <f>IF([1]I1015_1037000158513_02_0_69_!DC49="","",[1]I1015_1037000158513_02_0_69_!DC49)</f>
        <v>Включение работ, не выполненных в 2021 году по причине сокращения рабочего времени персонала на рабочих местах в связи с неблагоприятной эпидемиологической обстановкой, обусловленной COVID-19, а также уточнение стоимости материалов и оборудования.</v>
      </c>
    </row>
    <row r="51" spans="1:104" x14ac:dyDescent="0.25">
      <c r="A51" s="45" t="str">
        <f>[1]I1015_1037000158513_02_0_69_!A50</f>
        <v>1.2.1.2</v>
      </c>
      <c r="B51" s="46" t="str">
        <f>[1]I1015_1037000158513_02_0_69_!B50</f>
        <v>Реконструкция РП "ЛПК"</v>
      </c>
      <c r="C51" s="45" t="str">
        <f>[1]I1015_1037000158513_02_0_69_!C50</f>
        <v>J_0000000029</v>
      </c>
      <c r="D51" s="47">
        <f t="shared" si="32"/>
        <v>24.596839630000002</v>
      </c>
      <c r="E51" s="47">
        <f t="shared" ref="E51:E55" si="37">SUM(M51:N51,AA51:AB51,AO51:AP51,BC51:BD51,CE51:CF51,BQ51:BR51)</f>
        <v>18.036851219999999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f>[1]I1015_1037000158513_03_0_69_!AC50</f>
        <v>24.596839630000002</v>
      </c>
      <c r="V51" s="47">
        <v>0</v>
      </c>
      <c r="W51" s="47">
        <v>0</v>
      </c>
      <c r="X51" s="47">
        <v>0</v>
      </c>
      <c r="Y51" s="47">
        <v>0</v>
      </c>
      <c r="Z51" s="47">
        <v>1</v>
      </c>
      <c r="AA51" s="47">
        <v>0</v>
      </c>
      <c r="AB51" s="47">
        <v>18.036851219999999</v>
      </c>
      <c r="AC51" s="47">
        <v>0</v>
      </c>
      <c r="AD51" s="47">
        <v>0</v>
      </c>
      <c r="AE51" s="47">
        <v>0</v>
      </c>
      <c r="AF51" s="47">
        <v>0</v>
      </c>
      <c r="AG51" s="47">
        <v>1</v>
      </c>
      <c r="AH51" s="47">
        <v>0</v>
      </c>
      <c r="AI51" s="47">
        <f>[1]I1015_1037000158513_03_0_69_!AE50</f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0</v>
      </c>
      <c r="AW51" s="47">
        <f>[1]I1015_1037000158513_03_0_69_!AG50</f>
        <v>0</v>
      </c>
      <c r="AX51" s="47">
        <v>0</v>
      </c>
      <c r="AY51" s="47">
        <v>0</v>
      </c>
      <c r="AZ51" s="47">
        <v>0</v>
      </c>
      <c r="BA51" s="47">
        <v>0</v>
      </c>
      <c r="BB51" s="47">
        <v>0</v>
      </c>
      <c r="BC51" s="47">
        <v>0</v>
      </c>
      <c r="BD51" s="47">
        <f>[1]I1015_1037000158513_03_0_69_!AH50</f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f>[1]I1015_1037000158513_03_0_69_!AI50</f>
        <v>0</v>
      </c>
      <c r="BL51" s="47">
        <v>0</v>
      </c>
      <c r="BM51" s="47">
        <v>0</v>
      </c>
      <c r="BN51" s="47">
        <v>0</v>
      </c>
      <c r="BO51" s="47">
        <v>0</v>
      </c>
      <c r="BP51" s="47">
        <v>0</v>
      </c>
      <c r="BQ51" s="47">
        <f t="shared" si="35"/>
        <v>0</v>
      </c>
      <c r="BR51" s="47">
        <f>[1]I1015_1037000158513_03_0_69_!AJ50</f>
        <v>0</v>
      </c>
      <c r="BS51" s="47">
        <f t="shared" si="33"/>
        <v>0</v>
      </c>
      <c r="BT51" s="47">
        <f t="shared" si="33"/>
        <v>0</v>
      </c>
      <c r="BU51" s="47">
        <f t="shared" si="33"/>
        <v>0</v>
      </c>
      <c r="BV51" s="47">
        <f t="shared" si="33"/>
        <v>0</v>
      </c>
      <c r="BW51" s="47">
        <f t="shared" si="33"/>
        <v>0</v>
      </c>
      <c r="BX51" s="47">
        <v>0</v>
      </c>
      <c r="BY51" s="47">
        <f>[1]I1015_1037000158513_03_0_69_!AK50</f>
        <v>0</v>
      </c>
      <c r="BZ51" s="47">
        <v>0</v>
      </c>
      <c r="CA51" s="47">
        <v>0</v>
      </c>
      <c r="CB51" s="47">
        <v>0</v>
      </c>
      <c r="CC51" s="47">
        <v>0</v>
      </c>
      <c r="CD51" s="47">
        <v>0</v>
      </c>
      <c r="CE51" s="47">
        <f t="shared" si="36"/>
        <v>0</v>
      </c>
      <c r="CF51" s="47">
        <f t="shared" si="36"/>
        <v>0</v>
      </c>
      <c r="CG51" s="47">
        <f t="shared" si="34"/>
        <v>0</v>
      </c>
      <c r="CH51" s="47">
        <f t="shared" si="34"/>
        <v>0</v>
      </c>
      <c r="CI51" s="47">
        <f t="shared" si="34"/>
        <v>0</v>
      </c>
      <c r="CJ51" s="47">
        <f t="shared" si="34"/>
        <v>0</v>
      </c>
      <c r="CK51" s="47">
        <f t="shared" si="34"/>
        <v>0</v>
      </c>
      <c r="CL51" s="42">
        <f t="shared" si="23"/>
        <v>0</v>
      </c>
      <c r="CM51" s="42">
        <f t="shared" si="23"/>
        <v>24.596839630000002</v>
      </c>
      <c r="CN51" s="42">
        <f t="shared" si="23"/>
        <v>0</v>
      </c>
      <c r="CO51" s="42">
        <f t="shared" si="23"/>
        <v>0</v>
      </c>
      <c r="CP51" s="42">
        <f t="shared" si="23"/>
        <v>0</v>
      </c>
      <c r="CQ51" s="42">
        <f t="shared" si="23"/>
        <v>0</v>
      </c>
      <c r="CR51" s="42">
        <f t="shared" si="23"/>
        <v>1</v>
      </c>
      <c r="CS51" s="42">
        <f t="shared" si="23"/>
        <v>0</v>
      </c>
      <c r="CT51" s="42">
        <f t="shared" si="23"/>
        <v>18.036851219999999</v>
      </c>
      <c r="CU51" s="42">
        <f t="shared" si="23"/>
        <v>0</v>
      </c>
      <c r="CV51" s="42">
        <f t="shared" si="23"/>
        <v>0</v>
      </c>
      <c r="CW51" s="42">
        <f t="shared" si="23"/>
        <v>0</v>
      </c>
      <c r="CX51" s="42">
        <f t="shared" si="23"/>
        <v>0</v>
      </c>
      <c r="CY51" s="42">
        <f t="shared" si="23"/>
        <v>1</v>
      </c>
      <c r="CZ51" s="43" t="str">
        <f>IF([1]I1015_1037000158513_02_0_69_!DC50="","",[1]I1015_1037000158513_02_0_69_!DC50)</f>
        <v>нд</v>
      </c>
    </row>
    <row r="52" spans="1:104" x14ac:dyDescent="0.25">
      <c r="A52" s="45" t="str">
        <f>[1]I1015_1037000158513_02_0_69_!A51</f>
        <v>1.2.1.2</v>
      </c>
      <c r="B52" s="46" t="str">
        <f>[1]I1015_1037000158513_02_0_69_!B51</f>
        <v>Реконструкция РП "Сибкартель"</v>
      </c>
      <c r="C52" s="45" t="str">
        <f>[1]I1015_1037000158513_02_0_69_!C51</f>
        <v>J_0000000030</v>
      </c>
      <c r="D52" s="47">
        <f t="shared" si="32"/>
        <v>23.79895595</v>
      </c>
      <c r="E52" s="47">
        <f t="shared" si="37"/>
        <v>23.823576119999998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f>[1]I1015_1037000158513_03_0_69_!AC51</f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f>[1]I1015_1037000158513_03_0_69_!AE51</f>
        <v>23.79895595</v>
      </c>
      <c r="AJ52" s="47">
        <v>0</v>
      </c>
      <c r="AK52" s="47">
        <v>0</v>
      </c>
      <c r="AL52" s="47">
        <v>0</v>
      </c>
      <c r="AM52" s="47">
        <v>0</v>
      </c>
      <c r="AN52" s="47">
        <v>1</v>
      </c>
      <c r="AO52" s="47">
        <v>0</v>
      </c>
      <c r="AP52" s="47">
        <v>23.823576119999998</v>
      </c>
      <c r="AQ52" s="47">
        <v>0</v>
      </c>
      <c r="AR52" s="47">
        <v>0</v>
      </c>
      <c r="AS52" s="47">
        <v>0</v>
      </c>
      <c r="AT52" s="47">
        <v>0</v>
      </c>
      <c r="AU52" s="47">
        <v>1</v>
      </c>
      <c r="AV52" s="47">
        <v>0</v>
      </c>
      <c r="AW52" s="47">
        <f>[1]I1015_1037000158513_03_0_69_!AG51</f>
        <v>0</v>
      </c>
      <c r="AX52" s="47">
        <v>0</v>
      </c>
      <c r="AY52" s="47">
        <v>0</v>
      </c>
      <c r="AZ52" s="47">
        <v>0</v>
      </c>
      <c r="BA52" s="47">
        <v>0</v>
      </c>
      <c r="BB52" s="47">
        <v>0</v>
      </c>
      <c r="BC52" s="47">
        <v>0</v>
      </c>
      <c r="BD52" s="47">
        <f>[1]I1015_1037000158513_03_0_69_!AH51</f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f>[1]I1015_1037000158513_03_0_69_!AI51</f>
        <v>0</v>
      </c>
      <c r="BL52" s="47">
        <v>0</v>
      </c>
      <c r="BM52" s="47">
        <v>0</v>
      </c>
      <c r="BN52" s="47">
        <v>0</v>
      </c>
      <c r="BO52" s="47">
        <v>0</v>
      </c>
      <c r="BP52" s="47">
        <v>0</v>
      </c>
      <c r="BQ52" s="47">
        <f t="shared" si="35"/>
        <v>0</v>
      </c>
      <c r="BR52" s="47">
        <f>[1]I1015_1037000158513_03_0_69_!AJ51</f>
        <v>0</v>
      </c>
      <c r="BS52" s="47">
        <f t="shared" si="33"/>
        <v>0</v>
      </c>
      <c r="BT52" s="47">
        <f t="shared" si="33"/>
        <v>0</v>
      </c>
      <c r="BU52" s="47">
        <f t="shared" si="33"/>
        <v>0</v>
      </c>
      <c r="BV52" s="47">
        <f t="shared" si="33"/>
        <v>0</v>
      </c>
      <c r="BW52" s="47">
        <f t="shared" si="33"/>
        <v>0</v>
      </c>
      <c r="BX52" s="47">
        <v>0</v>
      </c>
      <c r="BY52" s="47">
        <f>[1]I1015_1037000158513_03_0_69_!AK51</f>
        <v>0</v>
      </c>
      <c r="BZ52" s="47">
        <v>0</v>
      </c>
      <c r="CA52" s="47">
        <v>0</v>
      </c>
      <c r="CB52" s="47">
        <v>0</v>
      </c>
      <c r="CC52" s="47">
        <v>0</v>
      </c>
      <c r="CD52" s="47">
        <v>0</v>
      </c>
      <c r="CE52" s="47">
        <f t="shared" si="36"/>
        <v>0</v>
      </c>
      <c r="CF52" s="47">
        <f t="shared" si="36"/>
        <v>0</v>
      </c>
      <c r="CG52" s="47">
        <f t="shared" si="34"/>
        <v>0</v>
      </c>
      <c r="CH52" s="47">
        <f t="shared" si="34"/>
        <v>0</v>
      </c>
      <c r="CI52" s="47">
        <f t="shared" si="34"/>
        <v>0</v>
      </c>
      <c r="CJ52" s="47">
        <f t="shared" si="34"/>
        <v>0</v>
      </c>
      <c r="CK52" s="47">
        <f t="shared" si="34"/>
        <v>0</v>
      </c>
      <c r="CL52" s="42">
        <f t="shared" si="23"/>
        <v>0</v>
      </c>
      <c r="CM52" s="42">
        <f t="shared" si="23"/>
        <v>23.79895595</v>
      </c>
      <c r="CN52" s="42">
        <f t="shared" si="23"/>
        <v>0</v>
      </c>
      <c r="CO52" s="42">
        <f t="shared" si="23"/>
        <v>0</v>
      </c>
      <c r="CP52" s="42">
        <f t="shared" si="23"/>
        <v>0</v>
      </c>
      <c r="CQ52" s="42">
        <f t="shared" si="23"/>
        <v>0</v>
      </c>
      <c r="CR52" s="42">
        <f t="shared" si="23"/>
        <v>1</v>
      </c>
      <c r="CS52" s="42">
        <f t="shared" si="23"/>
        <v>0</v>
      </c>
      <c r="CT52" s="42">
        <f t="shared" si="23"/>
        <v>23.823576119999998</v>
      </c>
      <c r="CU52" s="42">
        <f t="shared" si="23"/>
        <v>0</v>
      </c>
      <c r="CV52" s="42">
        <f t="shared" si="23"/>
        <v>0</v>
      </c>
      <c r="CW52" s="42">
        <f t="shared" si="23"/>
        <v>0</v>
      </c>
      <c r="CX52" s="42">
        <f t="shared" si="23"/>
        <v>0</v>
      </c>
      <c r="CY52" s="42">
        <f t="shared" si="23"/>
        <v>1</v>
      </c>
      <c r="CZ52" s="43" t="str">
        <f>IF([1]I1015_1037000158513_02_0_69_!DC51="","",[1]I1015_1037000158513_02_0_69_!DC51)</f>
        <v>нд</v>
      </c>
    </row>
    <row r="53" spans="1:104" ht="47.25" x14ac:dyDescent="0.25">
      <c r="A53" s="45" t="str">
        <f>[1]I1015_1037000158513_02_0_69_!A52</f>
        <v>1.2.1.2</v>
      </c>
      <c r="B53" s="46" t="str">
        <f>[1]I1015_1037000158513_02_0_69_!B52</f>
        <v>Реконструкция РП "Фрунзенский"</v>
      </c>
      <c r="C53" s="45" t="str">
        <f>[1]I1015_1037000158513_02_0_69_!C52</f>
        <v>J_0000000031</v>
      </c>
      <c r="D53" s="47">
        <f t="shared" si="32"/>
        <v>19.94338226</v>
      </c>
      <c r="E53" s="47">
        <f t="shared" si="37"/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f>[1]I1015_1037000158513_03_0_69_!AC52</f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f>[1]I1015_1037000158513_03_0_69_!AE52</f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v>0</v>
      </c>
      <c r="AU53" s="47">
        <v>0</v>
      </c>
      <c r="AV53" s="47">
        <v>0</v>
      </c>
      <c r="AW53" s="47">
        <f>[1]I1015_1037000158513_03_0_69_!AG52</f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0</v>
      </c>
      <c r="BC53" s="47">
        <v>0</v>
      </c>
      <c r="BD53" s="47">
        <f>[1]I1015_1037000158513_03_0_69_!AH52</f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0</v>
      </c>
      <c r="BK53" s="47">
        <f>[1]I1015_1037000158513_03_0_69_!AI52</f>
        <v>0</v>
      </c>
      <c r="BL53" s="47">
        <v>0</v>
      </c>
      <c r="BM53" s="47">
        <v>0</v>
      </c>
      <c r="BN53" s="47">
        <v>0</v>
      </c>
      <c r="BO53" s="47">
        <v>0</v>
      </c>
      <c r="BP53" s="47">
        <v>0</v>
      </c>
      <c r="BQ53" s="47">
        <f t="shared" si="35"/>
        <v>0</v>
      </c>
      <c r="BR53" s="47">
        <f>[1]I1015_1037000158513_03_0_69_!AJ52</f>
        <v>0</v>
      </c>
      <c r="BS53" s="47">
        <f t="shared" si="33"/>
        <v>0</v>
      </c>
      <c r="BT53" s="47">
        <f t="shared" si="33"/>
        <v>0</v>
      </c>
      <c r="BU53" s="47">
        <f t="shared" si="33"/>
        <v>0</v>
      </c>
      <c r="BV53" s="47">
        <f t="shared" si="33"/>
        <v>0</v>
      </c>
      <c r="BW53" s="47">
        <f t="shared" si="33"/>
        <v>0</v>
      </c>
      <c r="BX53" s="47">
        <v>0</v>
      </c>
      <c r="BY53" s="47">
        <f>[1]I1015_1037000158513_03_0_69_!AK52</f>
        <v>19.94338226</v>
      </c>
      <c r="BZ53" s="47">
        <v>0</v>
      </c>
      <c r="CA53" s="47">
        <v>0</v>
      </c>
      <c r="CB53" s="47">
        <v>0</v>
      </c>
      <c r="CC53" s="47">
        <v>0</v>
      </c>
      <c r="CD53" s="47">
        <v>1</v>
      </c>
      <c r="CE53" s="47">
        <f t="shared" si="36"/>
        <v>0</v>
      </c>
      <c r="CF53" s="47">
        <f>[1]I1015_1037000158513_03_0_69_!AL52</f>
        <v>0</v>
      </c>
      <c r="CG53" s="47">
        <f t="shared" si="34"/>
        <v>0</v>
      </c>
      <c r="CH53" s="47">
        <f t="shared" si="34"/>
        <v>0</v>
      </c>
      <c r="CI53" s="47">
        <f t="shared" si="34"/>
        <v>0</v>
      </c>
      <c r="CJ53" s="47">
        <f t="shared" si="34"/>
        <v>0</v>
      </c>
      <c r="CK53" s="47">
        <v>0</v>
      </c>
      <c r="CL53" s="42">
        <f t="shared" si="23"/>
        <v>0</v>
      </c>
      <c r="CM53" s="42">
        <f t="shared" si="23"/>
        <v>19.94338226</v>
      </c>
      <c r="CN53" s="42">
        <f t="shared" si="23"/>
        <v>0</v>
      </c>
      <c r="CO53" s="42">
        <f t="shared" si="23"/>
        <v>0</v>
      </c>
      <c r="CP53" s="42">
        <f t="shared" si="23"/>
        <v>0</v>
      </c>
      <c r="CQ53" s="42">
        <f t="shared" si="23"/>
        <v>0</v>
      </c>
      <c r="CR53" s="42">
        <f t="shared" si="23"/>
        <v>1</v>
      </c>
      <c r="CS53" s="42">
        <f t="shared" si="23"/>
        <v>0</v>
      </c>
      <c r="CT53" s="42">
        <f t="shared" si="23"/>
        <v>0</v>
      </c>
      <c r="CU53" s="42">
        <f t="shared" si="23"/>
        <v>0</v>
      </c>
      <c r="CV53" s="42">
        <f t="shared" si="23"/>
        <v>0</v>
      </c>
      <c r="CW53" s="42">
        <f t="shared" si="23"/>
        <v>0</v>
      </c>
      <c r="CX53" s="42">
        <f t="shared" si="23"/>
        <v>0</v>
      </c>
      <c r="CY53" s="42">
        <f t="shared" si="23"/>
        <v>0</v>
      </c>
      <c r="CZ53" s="43" t="str">
        <f>IF([1]I1015_1037000158513_02_0_69_!DC52="","",[1]I1015_1037000158513_02_0_69_!DC52)</f>
        <v>Исключение мероприятий в целях включения более приоритетных проектов</v>
      </c>
    </row>
    <row r="54" spans="1:104" x14ac:dyDescent="0.25">
      <c r="A54" s="45" t="str">
        <f>[1]I1015_1037000158513_02_0_69_!A53</f>
        <v>1.2.1.2</v>
      </c>
      <c r="B54" s="46" t="str">
        <f>[1]I1015_1037000158513_02_0_69_!B53</f>
        <v>Реконструкция РП "Хлебозавод"</v>
      </c>
      <c r="C54" s="45" t="str">
        <f>[1]I1015_1037000158513_02_0_69_!C53</f>
        <v>J_0000000033</v>
      </c>
      <c r="D54" s="47">
        <f t="shared" si="32"/>
        <v>8.4929463300000005</v>
      </c>
      <c r="E54" s="47">
        <f t="shared" si="37"/>
        <v>8.1726547800000002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f>[1]I1015_1037000158513_03_0_69_!AC53</f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f>[1]I1015_1037000158513_03_0_69_!AE53</f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f>[1]I1015_1037000158513_03_0_69_!AG53</f>
        <v>8.4929463300000005</v>
      </c>
      <c r="AX54" s="47">
        <v>0</v>
      </c>
      <c r="AY54" s="47">
        <v>0</v>
      </c>
      <c r="AZ54" s="47">
        <v>0</v>
      </c>
      <c r="BA54" s="47">
        <v>0</v>
      </c>
      <c r="BB54" s="47">
        <v>1</v>
      </c>
      <c r="BC54" s="47">
        <v>0</v>
      </c>
      <c r="BD54" s="47">
        <f>[1]I1015_1037000158513_03_0_69_!AH53</f>
        <v>8.1726547800000002</v>
      </c>
      <c r="BE54" s="47">
        <v>0</v>
      </c>
      <c r="BF54" s="47">
        <v>0</v>
      </c>
      <c r="BG54" s="47">
        <v>0</v>
      </c>
      <c r="BH54" s="47">
        <v>0</v>
      </c>
      <c r="BI54" s="47">
        <v>1</v>
      </c>
      <c r="BJ54" s="47">
        <v>0</v>
      </c>
      <c r="BK54" s="47">
        <f>[1]I1015_1037000158513_03_0_69_!AI53</f>
        <v>0</v>
      </c>
      <c r="BL54" s="47">
        <v>0</v>
      </c>
      <c r="BM54" s="47">
        <v>0</v>
      </c>
      <c r="BN54" s="47">
        <v>0</v>
      </c>
      <c r="BO54" s="47">
        <v>0</v>
      </c>
      <c r="BP54" s="47">
        <v>0</v>
      </c>
      <c r="BQ54" s="47">
        <f t="shared" si="35"/>
        <v>0</v>
      </c>
      <c r="BR54" s="47">
        <f>[1]I1015_1037000158513_03_0_69_!AJ53</f>
        <v>0</v>
      </c>
      <c r="BS54" s="47">
        <f t="shared" si="33"/>
        <v>0</v>
      </c>
      <c r="BT54" s="47">
        <f t="shared" si="33"/>
        <v>0</v>
      </c>
      <c r="BU54" s="47">
        <f t="shared" si="33"/>
        <v>0</v>
      </c>
      <c r="BV54" s="47">
        <f t="shared" si="33"/>
        <v>0</v>
      </c>
      <c r="BW54" s="47">
        <f t="shared" si="33"/>
        <v>0</v>
      </c>
      <c r="BX54" s="47">
        <v>0</v>
      </c>
      <c r="BY54" s="47">
        <f>[1]I1015_1037000158513_03_0_69_!AK53</f>
        <v>0</v>
      </c>
      <c r="BZ54" s="47">
        <v>0</v>
      </c>
      <c r="CA54" s="47">
        <v>0</v>
      </c>
      <c r="CB54" s="47">
        <v>0</v>
      </c>
      <c r="CC54" s="47">
        <v>0</v>
      </c>
      <c r="CD54" s="47">
        <v>0</v>
      </c>
      <c r="CE54" s="47">
        <f t="shared" si="36"/>
        <v>0</v>
      </c>
      <c r="CF54" s="47">
        <f t="shared" si="36"/>
        <v>0</v>
      </c>
      <c r="CG54" s="47">
        <f t="shared" si="34"/>
        <v>0</v>
      </c>
      <c r="CH54" s="47">
        <f t="shared" si="34"/>
        <v>0</v>
      </c>
      <c r="CI54" s="47">
        <f t="shared" si="34"/>
        <v>0</v>
      </c>
      <c r="CJ54" s="47">
        <f t="shared" si="34"/>
        <v>0</v>
      </c>
      <c r="CK54" s="47">
        <f t="shared" si="34"/>
        <v>0</v>
      </c>
      <c r="CL54" s="42">
        <f t="shared" si="23"/>
        <v>0</v>
      </c>
      <c r="CM54" s="42">
        <f t="shared" si="23"/>
        <v>8.4929463300000005</v>
      </c>
      <c r="CN54" s="42">
        <f t="shared" si="23"/>
        <v>0</v>
      </c>
      <c r="CO54" s="42">
        <f t="shared" ref="CL54:CY72" si="38">SUM(W54,AK54,AY54,BM54,CA54)</f>
        <v>0</v>
      </c>
      <c r="CP54" s="42">
        <f t="shared" si="38"/>
        <v>0</v>
      </c>
      <c r="CQ54" s="42">
        <f t="shared" si="38"/>
        <v>0</v>
      </c>
      <c r="CR54" s="42">
        <f t="shared" si="38"/>
        <v>1</v>
      </c>
      <c r="CS54" s="42">
        <f t="shared" si="38"/>
        <v>0</v>
      </c>
      <c r="CT54" s="42">
        <f t="shared" si="38"/>
        <v>8.1726547800000002</v>
      </c>
      <c r="CU54" s="42">
        <f t="shared" si="38"/>
        <v>0</v>
      </c>
      <c r="CV54" s="42">
        <f t="shared" si="38"/>
        <v>0</v>
      </c>
      <c r="CW54" s="42">
        <f t="shared" si="38"/>
        <v>0</v>
      </c>
      <c r="CX54" s="42">
        <f t="shared" si="38"/>
        <v>0</v>
      </c>
      <c r="CY54" s="42">
        <f t="shared" si="38"/>
        <v>1</v>
      </c>
      <c r="CZ54" s="43" t="str">
        <f>IF([1]I1015_1037000158513_02_0_69_!DC53="","",[1]I1015_1037000158513_02_0_69_!DC53)</f>
        <v>нд</v>
      </c>
    </row>
    <row r="55" spans="1:104" x14ac:dyDescent="0.25">
      <c r="A55" s="45" t="str">
        <f>[1]I1015_1037000158513_02_0_69_!A54</f>
        <v>1.2.1.2</v>
      </c>
      <c r="B55" s="46" t="str">
        <f>[1]I1015_1037000158513_02_0_69_!B54</f>
        <v>Реконструкция РП "Черных"</v>
      </c>
      <c r="C55" s="45" t="str">
        <f>[1]I1015_1037000158513_02_0_69_!C54</f>
        <v>J_0000000032</v>
      </c>
      <c r="D55" s="47">
        <f t="shared" si="32"/>
        <v>0</v>
      </c>
      <c r="E55" s="47">
        <f t="shared" si="37"/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f>[1]I1015_1037000158513_03_0_69_!AC54</f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f>[1]I1015_1037000158513_03_0_69_!AE54</f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f>[1]I1015_1037000158513_03_0_69_!AG54</f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v>0</v>
      </c>
      <c r="BD55" s="47">
        <f>[1]I1015_1037000158513_03_0_69_!AH54</f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f>[1]I1015_1037000158513_03_0_69_!AI54</f>
        <v>0</v>
      </c>
      <c r="BL55" s="47">
        <v>0</v>
      </c>
      <c r="BM55" s="47">
        <v>0</v>
      </c>
      <c r="BN55" s="47">
        <v>0</v>
      </c>
      <c r="BO55" s="47">
        <v>0</v>
      </c>
      <c r="BP55" s="47">
        <v>0</v>
      </c>
      <c r="BQ55" s="47">
        <f t="shared" si="35"/>
        <v>0</v>
      </c>
      <c r="BR55" s="47">
        <f>[1]I1015_1037000158513_03_0_69_!AJ54</f>
        <v>0</v>
      </c>
      <c r="BS55" s="47">
        <f t="shared" si="33"/>
        <v>0</v>
      </c>
      <c r="BT55" s="47">
        <f t="shared" si="33"/>
        <v>0</v>
      </c>
      <c r="BU55" s="47">
        <f t="shared" si="33"/>
        <v>0</v>
      </c>
      <c r="BV55" s="47">
        <f t="shared" si="33"/>
        <v>0</v>
      </c>
      <c r="BW55" s="47">
        <v>0</v>
      </c>
      <c r="BX55" s="47">
        <v>0</v>
      </c>
      <c r="BY55" s="47">
        <f>[1]I1015_1037000158513_03_0_69_!AK54</f>
        <v>0</v>
      </c>
      <c r="BZ55" s="47">
        <v>0</v>
      </c>
      <c r="CA55" s="47">
        <v>0</v>
      </c>
      <c r="CB55" s="47">
        <v>0</v>
      </c>
      <c r="CC55" s="47">
        <v>0</v>
      </c>
      <c r="CD55" s="47">
        <v>0</v>
      </c>
      <c r="CE55" s="47">
        <f t="shared" si="36"/>
        <v>0</v>
      </c>
      <c r="CF55" s="47">
        <f t="shared" si="36"/>
        <v>0</v>
      </c>
      <c r="CG55" s="47">
        <f t="shared" si="34"/>
        <v>0</v>
      </c>
      <c r="CH55" s="47">
        <f t="shared" si="34"/>
        <v>0</v>
      </c>
      <c r="CI55" s="47">
        <f t="shared" si="34"/>
        <v>0</v>
      </c>
      <c r="CJ55" s="47">
        <f t="shared" si="34"/>
        <v>0</v>
      </c>
      <c r="CK55" s="47">
        <f t="shared" si="34"/>
        <v>0</v>
      </c>
      <c r="CL55" s="42">
        <f t="shared" si="38"/>
        <v>0</v>
      </c>
      <c r="CM55" s="42">
        <f t="shared" si="38"/>
        <v>0</v>
      </c>
      <c r="CN55" s="42">
        <f t="shared" si="38"/>
        <v>0</v>
      </c>
      <c r="CO55" s="42">
        <f t="shared" si="38"/>
        <v>0</v>
      </c>
      <c r="CP55" s="42">
        <f t="shared" si="38"/>
        <v>0</v>
      </c>
      <c r="CQ55" s="42">
        <f t="shared" si="38"/>
        <v>0</v>
      </c>
      <c r="CR55" s="42">
        <f t="shared" si="38"/>
        <v>0</v>
      </c>
      <c r="CS55" s="42">
        <f t="shared" si="38"/>
        <v>0</v>
      </c>
      <c r="CT55" s="42">
        <f t="shared" si="38"/>
        <v>0</v>
      </c>
      <c r="CU55" s="42">
        <f t="shared" si="38"/>
        <v>0</v>
      </c>
      <c r="CV55" s="42">
        <f t="shared" si="38"/>
        <v>0</v>
      </c>
      <c r="CW55" s="42">
        <f t="shared" si="38"/>
        <v>0</v>
      </c>
      <c r="CX55" s="42">
        <f t="shared" si="38"/>
        <v>0</v>
      </c>
      <c r="CY55" s="42">
        <f t="shared" si="38"/>
        <v>0</v>
      </c>
      <c r="CZ55" s="43" t="str">
        <f>IF([1]I1015_1037000158513_02_0_69_!DC54="","",[1]I1015_1037000158513_02_0_69_!DC54)</f>
        <v>нд</v>
      </c>
    </row>
    <row r="56" spans="1:104" ht="63" x14ac:dyDescent="0.25">
      <c r="A56" s="45" t="str">
        <f>[1]I1015_1037000158513_02_0_69_!A55</f>
        <v>1.2.2</v>
      </c>
      <c r="B56" s="46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6" s="45" t="str">
        <f>[1]I1015_1037000158513_02_0_69_!C55</f>
        <v>Г</v>
      </c>
      <c r="D56" s="47">
        <f t="shared" ref="D56:BO56" si="39">SUM(D57,D58)</f>
        <v>0</v>
      </c>
      <c r="E56" s="47">
        <f t="shared" si="39"/>
        <v>0</v>
      </c>
      <c r="F56" s="47">
        <f t="shared" si="39"/>
        <v>0</v>
      </c>
      <c r="G56" s="47">
        <f t="shared" si="39"/>
        <v>0</v>
      </c>
      <c r="H56" s="47">
        <f t="shared" si="39"/>
        <v>0</v>
      </c>
      <c r="I56" s="47">
        <f t="shared" si="39"/>
        <v>0</v>
      </c>
      <c r="J56" s="47">
        <f t="shared" si="39"/>
        <v>0</v>
      </c>
      <c r="K56" s="47">
        <f t="shared" si="39"/>
        <v>0</v>
      </c>
      <c r="L56" s="47">
        <f t="shared" si="39"/>
        <v>0</v>
      </c>
      <c r="M56" s="47">
        <f t="shared" si="39"/>
        <v>0</v>
      </c>
      <c r="N56" s="47">
        <f t="shared" si="39"/>
        <v>0</v>
      </c>
      <c r="O56" s="47">
        <f t="shared" si="39"/>
        <v>0</v>
      </c>
      <c r="P56" s="47">
        <f t="shared" si="39"/>
        <v>0</v>
      </c>
      <c r="Q56" s="47">
        <f t="shared" si="39"/>
        <v>0</v>
      </c>
      <c r="R56" s="47">
        <f t="shared" si="39"/>
        <v>0</v>
      </c>
      <c r="S56" s="47">
        <f t="shared" si="39"/>
        <v>0</v>
      </c>
      <c r="T56" s="47">
        <f t="shared" si="39"/>
        <v>0</v>
      </c>
      <c r="U56" s="47">
        <f t="shared" si="39"/>
        <v>0</v>
      </c>
      <c r="V56" s="47">
        <f t="shared" si="39"/>
        <v>0</v>
      </c>
      <c r="W56" s="47">
        <f t="shared" si="39"/>
        <v>0</v>
      </c>
      <c r="X56" s="47">
        <f t="shared" si="39"/>
        <v>0</v>
      </c>
      <c r="Y56" s="47">
        <f t="shared" si="39"/>
        <v>0</v>
      </c>
      <c r="Z56" s="47">
        <f t="shared" si="39"/>
        <v>0</v>
      </c>
      <c r="AA56" s="47">
        <f t="shared" si="39"/>
        <v>0</v>
      </c>
      <c r="AB56" s="47">
        <f t="shared" si="39"/>
        <v>0</v>
      </c>
      <c r="AC56" s="47">
        <f t="shared" si="39"/>
        <v>0</v>
      </c>
      <c r="AD56" s="47">
        <f t="shared" si="39"/>
        <v>0</v>
      </c>
      <c r="AE56" s="47">
        <f t="shared" si="39"/>
        <v>0</v>
      </c>
      <c r="AF56" s="47">
        <f t="shared" si="39"/>
        <v>0</v>
      </c>
      <c r="AG56" s="47">
        <f t="shared" si="39"/>
        <v>0</v>
      </c>
      <c r="AH56" s="47">
        <f t="shared" si="39"/>
        <v>0</v>
      </c>
      <c r="AI56" s="47">
        <f t="shared" si="39"/>
        <v>0</v>
      </c>
      <c r="AJ56" s="47">
        <f t="shared" si="39"/>
        <v>0</v>
      </c>
      <c r="AK56" s="47">
        <f t="shared" si="39"/>
        <v>0</v>
      </c>
      <c r="AL56" s="47">
        <f t="shared" si="39"/>
        <v>0</v>
      </c>
      <c r="AM56" s="47">
        <f t="shared" si="39"/>
        <v>0</v>
      </c>
      <c r="AN56" s="47">
        <f t="shared" si="39"/>
        <v>0</v>
      </c>
      <c r="AO56" s="47">
        <f t="shared" si="39"/>
        <v>0</v>
      </c>
      <c r="AP56" s="47">
        <f t="shared" si="39"/>
        <v>0</v>
      </c>
      <c r="AQ56" s="47">
        <f t="shared" si="39"/>
        <v>0</v>
      </c>
      <c r="AR56" s="47">
        <f t="shared" si="39"/>
        <v>0</v>
      </c>
      <c r="AS56" s="47">
        <f t="shared" si="39"/>
        <v>0</v>
      </c>
      <c r="AT56" s="47">
        <f t="shared" si="39"/>
        <v>0</v>
      </c>
      <c r="AU56" s="47">
        <f t="shared" si="39"/>
        <v>0</v>
      </c>
      <c r="AV56" s="47">
        <f t="shared" si="39"/>
        <v>0</v>
      </c>
      <c r="AW56" s="47">
        <f t="shared" si="39"/>
        <v>0</v>
      </c>
      <c r="AX56" s="47">
        <f t="shared" si="39"/>
        <v>0</v>
      </c>
      <c r="AY56" s="47">
        <f t="shared" si="39"/>
        <v>0</v>
      </c>
      <c r="AZ56" s="47">
        <f t="shared" si="39"/>
        <v>0</v>
      </c>
      <c r="BA56" s="47">
        <f t="shared" si="39"/>
        <v>0</v>
      </c>
      <c r="BB56" s="47">
        <f t="shared" si="39"/>
        <v>0</v>
      </c>
      <c r="BC56" s="47">
        <f t="shared" si="39"/>
        <v>0</v>
      </c>
      <c r="BD56" s="47">
        <f t="shared" si="39"/>
        <v>0</v>
      </c>
      <c r="BE56" s="47">
        <f t="shared" si="39"/>
        <v>0</v>
      </c>
      <c r="BF56" s="47">
        <f t="shared" si="39"/>
        <v>0</v>
      </c>
      <c r="BG56" s="47">
        <f t="shared" si="39"/>
        <v>0</v>
      </c>
      <c r="BH56" s="47">
        <f t="shared" si="39"/>
        <v>0</v>
      </c>
      <c r="BI56" s="47">
        <f t="shared" si="39"/>
        <v>0</v>
      </c>
      <c r="BJ56" s="47">
        <f t="shared" si="39"/>
        <v>0</v>
      </c>
      <c r="BK56" s="47">
        <f t="shared" si="39"/>
        <v>0</v>
      </c>
      <c r="BL56" s="47">
        <f t="shared" si="39"/>
        <v>0</v>
      </c>
      <c r="BM56" s="47">
        <f t="shared" si="39"/>
        <v>0</v>
      </c>
      <c r="BN56" s="47">
        <f t="shared" si="39"/>
        <v>0</v>
      </c>
      <c r="BO56" s="47">
        <f t="shared" si="39"/>
        <v>0</v>
      </c>
      <c r="BP56" s="47">
        <f t="shared" ref="BP56:CK56" si="40">SUM(BP57,BP58)</f>
        <v>0</v>
      </c>
      <c r="BQ56" s="47">
        <f t="shared" si="40"/>
        <v>0</v>
      </c>
      <c r="BR56" s="47">
        <f t="shared" si="40"/>
        <v>0</v>
      </c>
      <c r="BS56" s="47">
        <f t="shared" si="40"/>
        <v>0</v>
      </c>
      <c r="BT56" s="47">
        <f t="shared" si="40"/>
        <v>0</v>
      </c>
      <c r="BU56" s="47">
        <f t="shared" si="40"/>
        <v>0</v>
      </c>
      <c r="BV56" s="47">
        <f t="shared" si="40"/>
        <v>0</v>
      </c>
      <c r="BW56" s="47">
        <f t="shared" si="40"/>
        <v>0</v>
      </c>
      <c r="BX56" s="47">
        <f t="shared" si="40"/>
        <v>0</v>
      </c>
      <c r="BY56" s="47">
        <f t="shared" si="40"/>
        <v>0</v>
      </c>
      <c r="BZ56" s="47">
        <f t="shared" si="40"/>
        <v>0</v>
      </c>
      <c r="CA56" s="47">
        <f t="shared" si="40"/>
        <v>0</v>
      </c>
      <c r="CB56" s="47">
        <f t="shared" si="40"/>
        <v>0</v>
      </c>
      <c r="CC56" s="47">
        <f t="shared" si="40"/>
        <v>0</v>
      </c>
      <c r="CD56" s="47">
        <f t="shared" si="40"/>
        <v>0</v>
      </c>
      <c r="CE56" s="47">
        <f t="shared" si="40"/>
        <v>0</v>
      </c>
      <c r="CF56" s="47">
        <f t="shared" si="40"/>
        <v>0</v>
      </c>
      <c r="CG56" s="47">
        <f t="shared" si="40"/>
        <v>0</v>
      </c>
      <c r="CH56" s="47">
        <f t="shared" si="40"/>
        <v>0</v>
      </c>
      <c r="CI56" s="47">
        <f t="shared" si="40"/>
        <v>0</v>
      </c>
      <c r="CJ56" s="47">
        <f t="shared" si="40"/>
        <v>0</v>
      </c>
      <c r="CK56" s="47">
        <f t="shared" si="40"/>
        <v>0</v>
      </c>
      <c r="CL56" s="42">
        <f t="shared" si="38"/>
        <v>0</v>
      </c>
      <c r="CM56" s="42">
        <f t="shared" si="38"/>
        <v>0</v>
      </c>
      <c r="CN56" s="42">
        <f t="shared" si="38"/>
        <v>0</v>
      </c>
      <c r="CO56" s="42">
        <f t="shared" si="38"/>
        <v>0</v>
      </c>
      <c r="CP56" s="42">
        <f t="shared" si="38"/>
        <v>0</v>
      </c>
      <c r="CQ56" s="42">
        <f t="shared" si="38"/>
        <v>0</v>
      </c>
      <c r="CR56" s="42">
        <f t="shared" si="38"/>
        <v>0</v>
      </c>
      <c r="CS56" s="42">
        <f t="shared" si="38"/>
        <v>0</v>
      </c>
      <c r="CT56" s="42">
        <f t="shared" si="38"/>
        <v>0</v>
      </c>
      <c r="CU56" s="42">
        <f t="shared" si="38"/>
        <v>0</v>
      </c>
      <c r="CV56" s="42">
        <f t="shared" si="38"/>
        <v>0</v>
      </c>
      <c r="CW56" s="42">
        <f t="shared" si="38"/>
        <v>0</v>
      </c>
      <c r="CX56" s="42">
        <f t="shared" si="38"/>
        <v>0</v>
      </c>
      <c r="CY56" s="42">
        <f t="shared" si="38"/>
        <v>0</v>
      </c>
      <c r="CZ56" s="43" t="str">
        <f>IF([1]I1015_1037000158513_02_0_69_!DC55="","",[1]I1015_1037000158513_02_0_69_!DC55)</f>
        <v>нд</v>
      </c>
    </row>
    <row r="57" spans="1:104" ht="47.25" x14ac:dyDescent="0.25">
      <c r="A57" s="45" t="str">
        <f>[1]I1015_1037000158513_02_0_69_!A56</f>
        <v>1.2.2.1</v>
      </c>
      <c r="B57" s="46" t="str">
        <f>[1]I1015_1037000158513_02_0_69_!B56</f>
        <v>Реконструкция линий электропередачи, всего, в том числе:</v>
      </c>
      <c r="C57" s="45" t="str">
        <f>[1]I1015_1037000158513_02_0_69_!C56</f>
        <v>Г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>
        <v>0</v>
      </c>
      <c r="AY57" s="47">
        <v>0</v>
      </c>
      <c r="AZ57" s="47">
        <v>0</v>
      </c>
      <c r="BA57" s="47">
        <v>0</v>
      </c>
      <c r="BB57" s="47">
        <v>0</v>
      </c>
      <c r="BC57" s="47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>
        <v>0</v>
      </c>
      <c r="BN57" s="47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v>0</v>
      </c>
      <c r="BV57" s="47">
        <v>0</v>
      </c>
      <c r="BW57" s="47">
        <v>0</v>
      </c>
      <c r="BX57" s="47">
        <v>0</v>
      </c>
      <c r="BY57" s="47">
        <v>0</v>
      </c>
      <c r="BZ57" s="47">
        <v>0</v>
      </c>
      <c r="CA57" s="47">
        <v>0</v>
      </c>
      <c r="CB57" s="47">
        <v>0</v>
      </c>
      <c r="CC57" s="47">
        <v>0</v>
      </c>
      <c r="CD57" s="47">
        <v>0</v>
      </c>
      <c r="CE57" s="47">
        <v>0</v>
      </c>
      <c r="CF57" s="47">
        <v>0</v>
      </c>
      <c r="CG57" s="47">
        <v>0</v>
      </c>
      <c r="CH57" s="47">
        <v>0</v>
      </c>
      <c r="CI57" s="47">
        <v>0</v>
      </c>
      <c r="CJ57" s="47">
        <v>0</v>
      </c>
      <c r="CK57" s="47">
        <v>0</v>
      </c>
      <c r="CL57" s="42">
        <f t="shared" si="38"/>
        <v>0</v>
      </c>
      <c r="CM57" s="42">
        <f t="shared" si="38"/>
        <v>0</v>
      </c>
      <c r="CN57" s="42">
        <f t="shared" si="38"/>
        <v>0</v>
      </c>
      <c r="CO57" s="42">
        <f t="shared" si="38"/>
        <v>0</v>
      </c>
      <c r="CP57" s="42">
        <f t="shared" si="38"/>
        <v>0</v>
      </c>
      <c r="CQ57" s="42">
        <f t="shared" si="38"/>
        <v>0</v>
      </c>
      <c r="CR57" s="42">
        <f t="shared" si="38"/>
        <v>0</v>
      </c>
      <c r="CS57" s="42">
        <f t="shared" si="38"/>
        <v>0</v>
      </c>
      <c r="CT57" s="42">
        <f t="shared" si="38"/>
        <v>0</v>
      </c>
      <c r="CU57" s="42">
        <f t="shared" si="38"/>
        <v>0</v>
      </c>
      <c r="CV57" s="42">
        <f t="shared" si="38"/>
        <v>0</v>
      </c>
      <c r="CW57" s="42">
        <f t="shared" si="38"/>
        <v>0</v>
      </c>
      <c r="CX57" s="42">
        <f t="shared" si="38"/>
        <v>0</v>
      </c>
      <c r="CY57" s="42">
        <f t="shared" si="38"/>
        <v>0</v>
      </c>
      <c r="CZ57" s="43" t="str">
        <f>IF([1]I1015_1037000158513_02_0_69_!DC56="","",[1]I1015_1037000158513_02_0_69_!DC56)</f>
        <v>нд</v>
      </c>
    </row>
    <row r="58" spans="1:104" ht="63" x14ac:dyDescent="0.25">
      <c r="A58" s="45" t="str">
        <f>[1]I1015_1037000158513_02_0_69_!A57</f>
        <v>1.2.2.2</v>
      </c>
      <c r="B58" s="46" t="str">
        <f>[1]I1015_1037000158513_02_0_69_!B57</f>
        <v>Модернизация, техническое перевооружение линий электропередачи, всего, в том числе:</v>
      </c>
      <c r="C58" s="45" t="str">
        <f>[1]I1015_1037000158513_02_0_69_!C57</f>
        <v>Г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7">
        <v>0</v>
      </c>
      <c r="BO58" s="47">
        <v>0</v>
      </c>
      <c r="BP58" s="47">
        <v>0</v>
      </c>
      <c r="BQ58" s="47"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7">
        <v>0</v>
      </c>
      <c r="CD58" s="47">
        <v>0</v>
      </c>
      <c r="CE58" s="47">
        <v>0</v>
      </c>
      <c r="CF58" s="47">
        <v>0</v>
      </c>
      <c r="CG58" s="47">
        <v>0</v>
      </c>
      <c r="CH58" s="47">
        <v>0</v>
      </c>
      <c r="CI58" s="47">
        <v>0</v>
      </c>
      <c r="CJ58" s="47">
        <v>0</v>
      </c>
      <c r="CK58" s="47">
        <v>0</v>
      </c>
      <c r="CL58" s="42">
        <f t="shared" si="38"/>
        <v>0</v>
      </c>
      <c r="CM58" s="42">
        <f t="shared" si="38"/>
        <v>0</v>
      </c>
      <c r="CN58" s="42">
        <f t="shared" si="38"/>
        <v>0</v>
      </c>
      <c r="CO58" s="42">
        <f t="shared" si="38"/>
        <v>0</v>
      </c>
      <c r="CP58" s="42">
        <f t="shared" si="38"/>
        <v>0</v>
      </c>
      <c r="CQ58" s="42">
        <f t="shared" si="38"/>
        <v>0</v>
      </c>
      <c r="CR58" s="42">
        <f t="shared" si="38"/>
        <v>0</v>
      </c>
      <c r="CS58" s="42">
        <f t="shared" si="38"/>
        <v>0</v>
      </c>
      <c r="CT58" s="42">
        <f t="shared" si="38"/>
        <v>0</v>
      </c>
      <c r="CU58" s="42">
        <f t="shared" si="38"/>
        <v>0</v>
      </c>
      <c r="CV58" s="42">
        <f t="shared" si="38"/>
        <v>0</v>
      </c>
      <c r="CW58" s="42">
        <f t="shared" si="38"/>
        <v>0</v>
      </c>
      <c r="CX58" s="42">
        <f t="shared" si="38"/>
        <v>0</v>
      </c>
      <c r="CY58" s="42">
        <f t="shared" si="38"/>
        <v>0</v>
      </c>
      <c r="CZ58" s="43" t="str">
        <f>IF([1]I1015_1037000158513_02_0_69_!DC57="","",[1]I1015_1037000158513_02_0_69_!DC57)</f>
        <v>нд</v>
      </c>
    </row>
    <row r="59" spans="1:104" ht="47.25" x14ac:dyDescent="0.25">
      <c r="A59" s="45" t="str">
        <f>[1]I1015_1037000158513_02_0_69_!A58</f>
        <v>1.2.3</v>
      </c>
      <c r="B59" s="46" t="str">
        <f>[1]I1015_1037000158513_02_0_69_!B58</f>
        <v>Развитие и модернизация учета электрической энергии (мощности), всего, в том числе:</v>
      </c>
      <c r="C59" s="45" t="str">
        <f>[1]I1015_1037000158513_02_0_69_!C58</f>
        <v>Г</v>
      </c>
      <c r="D59" s="47">
        <f t="shared" ref="D59:BO59" si="41">SUM(D60,D63,D64,D65,D66,D69,D70,D71)</f>
        <v>213.02512820632001</v>
      </c>
      <c r="E59" s="47">
        <f t="shared" si="41"/>
        <v>111.67734673</v>
      </c>
      <c r="F59" s="47">
        <f t="shared" si="41"/>
        <v>0</v>
      </c>
      <c r="G59" s="47">
        <f t="shared" si="41"/>
        <v>0</v>
      </c>
      <c r="H59" s="47">
        <f t="shared" si="41"/>
        <v>0</v>
      </c>
      <c r="I59" s="47">
        <f t="shared" si="41"/>
        <v>0</v>
      </c>
      <c r="J59" s="47">
        <f t="shared" si="41"/>
        <v>0</v>
      </c>
      <c r="K59" s="47">
        <f t="shared" si="41"/>
        <v>0</v>
      </c>
      <c r="L59" s="47">
        <f t="shared" si="41"/>
        <v>0</v>
      </c>
      <c r="M59" s="47">
        <f t="shared" si="41"/>
        <v>0</v>
      </c>
      <c r="N59" s="47">
        <f t="shared" si="41"/>
        <v>0</v>
      </c>
      <c r="O59" s="47">
        <f t="shared" si="41"/>
        <v>0</v>
      </c>
      <c r="P59" s="47">
        <f t="shared" si="41"/>
        <v>0</v>
      </c>
      <c r="Q59" s="47">
        <f t="shared" si="41"/>
        <v>0</v>
      </c>
      <c r="R59" s="47">
        <f t="shared" si="41"/>
        <v>0</v>
      </c>
      <c r="S59" s="47">
        <f t="shared" si="41"/>
        <v>0</v>
      </c>
      <c r="T59" s="47">
        <f t="shared" si="41"/>
        <v>0</v>
      </c>
      <c r="U59" s="47">
        <f t="shared" si="41"/>
        <v>16.695237794560001</v>
      </c>
      <c r="V59" s="47">
        <f t="shared" si="41"/>
        <v>0</v>
      </c>
      <c r="W59" s="47">
        <f t="shared" si="41"/>
        <v>0</v>
      </c>
      <c r="X59" s="47">
        <f t="shared" si="41"/>
        <v>0</v>
      </c>
      <c r="Y59" s="47">
        <f t="shared" si="41"/>
        <v>0</v>
      </c>
      <c r="Z59" s="47">
        <f t="shared" si="41"/>
        <v>162</v>
      </c>
      <c r="AA59" s="47">
        <f t="shared" si="41"/>
        <v>0</v>
      </c>
      <c r="AB59" s="47">
        <f t="shared" si="41"/>
        <v>16.66760455</v>
      </c>
      <c r="AC59" s="47">
        <f t="shared" si="41"/>
        <v>0</v>
      </c>
      <c r="AD59" s="47">
        <f t="shared" si="41"/>
        <v>0</v>
      </c>
      <c r="AE59" s="47">
        <f t="shared" si="41"/>
        <v>0</v>
      </c>
      <c r="AF59" s="47">
        <f t="shared" si="41"/>
        <v>0</v>
      </c>
      <c r="AG59" s="47">
        <f t="shared" si="41"/>
        <v>183</v>
      </c>
      <c r="AH59" s="47">
        <f t="shared" si="41"/>
        <v>0</v>
      </c>
      <c r="AI59" s="47">
        <f t="shared" si="41"/>
        <v>74.890555720000009</v>
      </c>
      <c r="AJ59" s="47">
        <f t="shared" si="41"/>
        <v>0</v>
      </c>
      <c r="AK59" s="47">
        <f t="shared" si="41"/>
        <v>0</v>
      </c>
      <c r="AL59" s="47">
        <f t="shared" si="41"/>
        <v>0</v>
      </c>
      <c r="AM59" s="47">
        <f t="shared" si="41"/>
        <v>0</v>
      </c>
      <c r="AN59" s="47">
        <f t="shared" si="41"/>
        <v>2081</v>
      </c>
      <c r="AO59" s="47">
        <f t="shared" si="41"/>
        <v>0</v>
      </c>
      <c r="AP59" s="47">
        <f t="shared" si="41"/>
        <v>41.210574860000001</v>
      </c>
      <c r="AQ59" s="47">
        <f t="shared" si="41"/>
        <v>0</v>
      </c>
      <c r="AR59" s="47">
        <f t="shared" si="41"/>
        <v>0</v>
      </c>
      <c r="AS59" s="47">
        <f t="shared" si="41"/>
        <v>0</v>
      </c>
      <c r="AT59" s="47">
        <f t="shared" si="41"/>
        <v>0</v>
      </c>
      <c r="AU59" s="47">
        <f t="shared" si="41"/>
        <v>2083</v>
      </c>
      <c r="AV59" s="47">
        <f t="shared" si="41"/>
        <v>0</v>
      </c>
      <c r="AW59" s="47">
        <f t="shared" si="41"/>
        <v>16.57519375</v>
      </c>
      <c r="AX59" s="47">
        <f t="shared" si="41"/>
        <v>0</v>
      </c>
      <c r="AY59" s="47">
        <f t="shared" si="41"/>
        <v>0</v>
      </c>
      <c r="AZ59" s="47">
        <f t="shared" si="41"/>
        <v>0</v>
      </c>
      <c r="BA59" s="47">
        <f t="shared" si="41"/>
        <v>0</v>
      </c>
      <c r="BB59" s="47">
        <f t="shared" si="41"/>
        <v>590</v>
      </c>
      <c r="BC59" s="47">
        <f t="shared" si="41"/>
        <v>0</v>
      </c>
      <c r="BD59" s="47">
        <f t="shared" si="41"/>
        <v>16.579187759999996</v>
      </c>
      <c r="BE59" s="47">
        <f t="shared" si="41"/>
        <v>0</v>
      </c>
      <c r="BF59" s="47">
        <f t="shared" si="41"/>
        <v>0</v>
      </c>
      <c r="BG59" s="47">
        <f t="shared" si="41"/>
        <v>0</v>
      </c>
      <c r="BH59" s="47">
        <f t="shared" si="41"/>
        <v>0</v>
      </c>
      <c r="BI59" s="47">
        <f t="shared" si="41"/>
        <v>858</v>
      </c>
      <c r="BJ59" s="47">
        <f t="shared" si="41"/>
        <v>0</v>
      </c>
      <c r="BK59" s="47">
        <f t="shared" si="41"/>
        <v>22.242884501760003</v>
      </c>
      <c r="BL59" s="47">
        <f t="shared" si="41"/>
        <v>0</v>
      </c>
      <c r="BM59" s="47">
        <f t="shared" si="41"/>
        <v>0</v>
      </c>
      <c r="BN59" s="47">
        <f t="shared" si="41"/>
        <v>0</v>
      </c>
      <c r="BO59" s="47">
        <f t="shared" si="41"/>
        <v>0</v>
      </c>
      <c r="BP59" s="47">
        <f t="shared" ref="BP59:CK59" si="42">SUM(BP60,BP63,BP64,BP65,BP66,BP69,BP70,BP71)</f>
        <v>620</v>
      </c>
      <c r="BQ59" s="47">
        <f t="shared" si="42"/>
        <v>0</v>
      </c>
      <c r="BR59" s="47">
        <f t="shared" si="42"/>
        <v>22.25347893</v>
      </c>
      <c r="BS59" s="47">
        <f t="shared" si="42"/>
        <v>0</v>
      </c>
      <c r="BT59" s="47">
        <f t="shared" si="42"/>
        <v>0</v>
      </c>
      <c r="BU59" s="47">
        <f t="shared" si="42"/>
        <v>0</v>
      </c>
      <c r="BV59" s="47">
        <f t="shared" si="42"/>
        <v>0</v>
      </c>
      <c r="BW59" s="47">
        <f t="shared" si="42"/>
        <v>673</v>
      </c>
      <c r="BX59" s="47">
        <f t="shared" si="42"/>
        <v>0</v>
      </c>
      <c r="BY59" s="47">
        <f t="shared" si="42"/>
        <v>82.621256439999996</v>
      </c>
      <c r="BZ59" s="47">
        <f t="shared" si="42"/>
        <v>0</v>
      </c>
      <c r="CA59" s="47">
        <f t="shared" si="42"/>
        <v>0</v>
      </c>
      <c r="CB59" s="47">
        <f t="shared" si="42"/>
        <v>0</v>
      </c>
      <c r="CC59" s="47">
        <f t="shared" si="42"/>
        <v>0</v>
      </c>
      <c r="CD59" s="47">
        <f t="shared" si="42"/>
        <v>2082</v>
      </c>
      <c r="CE59" s="47">
        <f t="shared" si="42"/>
        <v>0</v>
      </c>
      <c r="CF59" s="47">
        <f t="shared" si="42"/>
        <v>14.966500630000001</v>
      </c>
      <c r="CG59" s="47">
        <f t="shared" si="42"/>
        <v>0</v>
      </c>
      <c r="CH59" s="47">
        <f t="shared" si="42"/>
        <v>0</v>
      </c>
      <c r="CI59" s="47">
        <f t="shared" si="42"/>
        <v>0</v>
      </c>
      <c r="CJ59" s="47">
        <f t="shared" si="42"/>
        <v>0</v>
      </c>
      <c r="CK59" s="47">
        <f t="shared" si="42"/>
        <v>569</v>
      </c>
      <c r="CL59" s="42">
        <f t="shared" si="38"/>
        <v>0</v>
      </c>
      <c r="CM59" s="42">
        <f t="shared" si="38"/>
        <v>213.02512820632001</v>
      </c>
      <c r="CN59" s="42">
        <f t="shared" si="38"/>
        <v>0</v>
      </c>
      <c r="CO59" s="42">
        <f t="shared" si="38"/>
        <v>0</v>
      </c>
      <c r="CP59" s="42">
        <f t="shared" si="38"/>
        <v>0</v>
      </c>
      <c r="CQ59" s="42">
        <f t="shared" si="38"/>
        <v>0</v>
      </c>
      <c r="CR59" s="42">
        <f t="shared" si="38"/>
        <v>5535</v>
      </c>
      <c r="CS59" s="42">
        <f t="shared" si="38"/>
        <v>0</v>
      </c>
      <c r="CT59" s="42">
        <f t="shared" si="38"/>
        <v>111.67734673</v>
      </c>
      <c r="CU59" s="42">
        <f t="shared" si="38"/>
        <v>0</v>
      </c>
      <c r="CV59" s="42">
        <f t="shared" si="38"/>
        <v>0</v>
      </c>
      <c r="CW59" s="42">
        <f t="shared" si="38"/>
        <v>0</v>
      </c>
      <c r="CX59" s="42">
        <f t="shared" si="38"/>
        <v>0</v>
      </c>
      <c r="CY59" s="42">
        <f t="shared" si="38"/>
        <v>4366</v>
      </c>
      <c r="CZ59" s="43" t="str">
        <f>IF([1]I1015_1037000158513_02_0_69_!DC58="","",[1]I1015_1037000158513_02_0_69_!DC58)</f>
        <v>нд</v>
      </c>
    </row>
    <row r="60" spans="1:104" ht="47.25" x14ac:dyDescent="0.25">
      <c r="A60" s="45" t="str">
        <f>[1]I1015_1037000158513_02_0_69_!A59</f>
        <v>1.2.3.1</v>
      </c>
      <c r="B60" s="46" t="str">
        <f>[1]I1015_1037000158513_02_0_69_!B59</f>
        <v>"Установка приборов учета, класс напряжения 0,22 (0,4) кВ, всего, в том числе:"</v>
      </c>
      <c r="C60" s="45" t="str">
        <f>[1]I1015_1037000158513_02_0_69_!C59</f>
        <v>Г</v>
      </c>
      <c r="D60" s="47">
        <f t="shared" ref="D60:BO60" si="43">SUM(D61:D62)</f>
        <v>119.42197179999999</v>
      </c>
      <c r="E60" s="47">
        <f t="shared" si="43"/>
        <v>77.735609069999995</v>
      </c>
      <c r="F60" s="47">
        <f t="shared" si="43"/>
        <v>0</v>
      </c>
      <c r="G60" s="47">
        <f t="shared" si="43"/>
        <v>0</v>
      </c>
      <c r="H60" s="47">
        <f t="shared" si="43"/>
        <v>0</v>
      </c>
      <c r="I60" s="47">
        <f t="shared" si="43"/>
        <v>0</v>
      </c>
      <c r="J60" s="47">
        <f t="shared" si="43"/>
        <v>0</v>
      </c>
      <c r="K60" s="47">
        <f t="shared" si="43"/>
        <v>0</v>
      </c>
      <c r="L60" s="47">
        <f t="shared" si="43"/>
        <v>0</v>
      </c>
      <c r="M60" s="47">
        <f t="shared" si="43"/>
        <v>0</v>
      </c>
      <c r="N60" s="47">
        <f t="shared" si="43"/>
        <v>0</v>
      </c>
      <c r="O60" s="47">
        <f t="shared" si="43"/>
        <v>0</v>
      </c>
      <c r="P60" s="47">
        <f t="shared" si="43"/>
        <v>0</v>
      </c>
      <c r="Q60" s="47">
        <f t="shared" si="43"/>
        <v>0</v>
      </c>
      <c r="R60" s="47">
        <f t="shared" si="43"/>
        <v>0</v>
      </c>
      <c r="S60" s="47">
        <f t="shared" si="43"/>
        <v>0</v>
      </c>
      <c r="T60" s="47">
        <f t="shared" si="43"/>
        <v>0</v>
      </c>
      <c r="U60" s="47">
        <f t="shared" si="43"/>
        <v>0</v>
      </c>
      <c r="V60" s="47">
        <f t="shared" si="43"/>
        <v>0</v>
      </c>
      <c r="W60" s="47">
        <f t="shared" si="43"/>
        <v>0</v>
      </c>
      <c r="X60" s="47">
        <f t="shared" si="43"/>
        <v>0</v>
      </c>
      <c r="Y60" s="47">
        <f t="shared" si="43"/>
        <v>0</v>
      </c>
      <c r="Z60" s="47">
        <f t="shared" si="43"/>
        <v>0</v>
      </c>
      <c r="AA60" s="47">
        <f t="shared" si="43"/>
        <v>0</v>
      </c>
      <c r="AB60" s="47">
        <f t="shared" si="43"/>
        <v>0</v>
      </c>
      <c r="AC60" s="47">
        <f t="shared" si="43"/>
        <v>0</v>
      </c>
      <c r="AD60" s="47">
        <f t="shared" si="43"/>
        <v>0</v>
      </c>
      <c r="AE60" s="47">
        <f t="shared" si="43"/>
        <v>0</v>
      </c>
      <c r="AF60" s="47">
        <f t="shared" si="43"/>
        <v>0</v>
      </c>
      <c r="AG60" s="47">
        <f t="shared" si="43"/>
        <v>0</v>
      </c>
      <c r="AH60" s="47">
        <f t="shared" si="43"/>
        <v>0</v>
      </c>
      <c r="AI60" s="47">
        <f t="shared" si="43"/>
        <v>44.430723790000002</v>
      </c>
      <c r="AJ60" s="47">
        <f t="shared" si="43"/>
        <v>0</v>
      </c>
      <c r="AK60" s="47">
        <f t="shared" si="43"/>
        <v>0</v>
      </c>
      <c r="AL60" s="47">
        <f t="shared" si="43"/>
        <v>0</v>
      </c>
      <c r="AM60" s="47">
        <f t="shared" si="43"/>
        <v>0</v>
      </c>
      <c r="AN60" s="47">
        <f t="shared" si="43"/>
        <v>1796</v>
      </c>
      <c r="AO60" s="47">
        <f t="shared" si="43"/>
        <v>0</v>
      </c>
      <c r="AP60" s="47">
        <f t="shared" si="43"/>
        <v>34.376536110000004</v>
      </c>
      <c r="AQ60" s="47">
        <f t="shared" si="43"/>
        <v>0</v>
      </c>
      <c r="AR60" s="47">
        <f t="shared" si="43"/>
        <v>0</v>
      </c>
      <c r="AS60" s="47">
        <f t="shared" si="43"/>
        <v>0</v>
      </c>
      <c r="AT60" s="47">
        <f t="shared" si="43"/>
        <v>0</v>
      </c>
      <c r="AU60" s="47">
        <f t="shared" si="43"/>
        <v>2026</v>
      </c>
      <c r="AV60" s="47">
        <f t="shared" si="43"/>
        <v>0</v>
      </c>
      <c r="AW60" s="47">
        <f t="shared" si="43"/>
        <v>13.73077192</v>
      </c>
      <c r="AX60" s="47">
        <f t="shared" si="43"/>
        <v>0</v>
      </c>
      <c r="AY60" s="47">
        <f t="shared" si="43"/>
        <v>0</v>
      </c>
      <c r="AZ60" s="47">
        <f t="shared" si="43"/>
        <v>0</v>
      </c>
      <c r="BA60" s="47">
        <f t="shared" si="43"/>
        <v>0</v>
      </c>
      <c r="BB60" s="47">
        <f t="shared" si="43"/>
        <v>570</v>
      </c>
      <c r="BC60" s="47">
        <f t="shared" si="43"/>
        <v>0</v>
      </c>
      <c r="BD60" s="47">
        <f t="shared" si="43"/>
        <v>14.068375409999998</v>
      </c>
      <c r="BE60" s="47">
        <f t="shared" si="43"/>
        <v>0</v>
      </c>
      <c r="BF60" s="47">
        <f t="shared" si="43"/>
        <v>0</v>
      </c>
      <c r="BG60" s="47">
        <f t="shared" si="43"/>
        <v>0</v>
      </c>
      <c r="BH60" s="47">
        <f t="shared" si="43"/>
        <v>0</v>
      </c>
      <c r="BI60" s="47">
        <f t="shared" si="43"/>
        <v>837</v>
      </c>
      <c r="BJ60" s="47">
        <f t="shared" si="43"/>
        <v>0</v>
      </c>
      <c r="BK60" s="47">
        <f t="shared" si="43"/>
        <v>14.34179703</v>
      </c>
      <c r="BL60" s="47">
        <f t="shared" si="43"/>
        <v>0</v>
      </c>
      <c r="BM60" s="47">
        <f t="shared" si="43"/>
        <v>0</v>
      </c>
      <c r="BN60" s="47">
        <f t="shared" si="43"/>
        <v>0</v>
      </c>
      <c r="BO60" s="47">
        <f t="shared" si="43"/>
        <v>0</v>
      </c>
      <c r="BP60" s="47">
        <f t="shared" ref="BP60:CK60" si="44">SUM(BP61:BP62)</f>
        <v>570</v>
      </c>
      <c r="BQ60" s="47">
        <f t="shared" si="44"/>
        <v>0</v>
      </c>
      <c r="BR60" s="47">
        <f t="shared" si="44"/>
        <v>14.324196919999999</v>
      </c>
      <c r="BS60" s="47">
        <f t="shared" si="44"/>
        <v>0</v>
      </c>
      <c r="BT60" s="47">
        <f t="shared" si="44"/>
        <v>0</v>
      </c>
      <c r="BU60" s="47">
        <f t="shared" si="44"/>
        <v>0</v>
      </c>
      <c r="BV60" s="47">
        <f t="shared" si="44"/>
        <v>0</v>
      </c>
      <c r="BW60" s="47">
        <f t="shared" si="44"/>
        <v>600</v>
      </c>
      <c r="BX60" s="47">
        <f t="shared" si="44"/>
        <v>0</v>
      </c>
      <c r="BY60" s="47">
        <f t="shared" si="44"/>
        <v>46.918679060000002</v>
      </c>
      <c r="BZ60" s="47">
        <f t="shared" si="44"/>
        <v>0</v>
      </c>
      <c r="CA60" s="47">
        <f t="shared" si="44"/>
        <v>0</v>
      </c>
      <c r="CB60" s="47">
        <f t="shared" si="44"/>
        <v>0</v>
      </c>
      <c r="CC60" s="47">
        <f t="shared" si="44"/>
        <v>0</v>
      </c>
      <c r="CD60" s="47">
        <f t="shared" si="44"/>
        <v>1787</v>
      </c>
      <c r="CE60" s="47">
        <f t="shared" si="44"/>
        <v>0</v>
      </c>
      <c r="CF60" s="47">
        <f t="shared" si="44"/>
        <v>14.966500630000001</v>
      </c>
      <c r="CG60" s="47">
        <f t="shared" si="44"/>
        <v>0</v>
      </c>
      <c r="CH60" s="47">
        <f t="shared" si="44"/>
        <v>0</v>
      </c>
      <c r="CI60" s="47">
        <f t="shared" si="44"/>
        <v>0</v>
      </c>
      <c r="CJ60" s="47">
        <f t="shared" si="44"/>
        <v>0</v>
      </c>
      <c r="CK60" s="47">
        <f t="shared" si="44"/>
        <v>569</v>
      </c>
      <c r="CL60" s="42">
        <f t="shared" si="38"/>
        <v>0</v>
      </c>
      <c r="CM60" s="42">
        <f t="shared" si="38"/>
        <v>119.42197180000001</v>
      </c>
      <c r="CN60" s="42">
        <f t="shared" si="38"/>
        <v>0</v>
      </c>
      <c r="CO60" s="42">
        <f t="shared" si="38"/>
        <v>0</v>
      </c>
      <c r="CP60" s="42">
        <f t="shared" si="38"/>
        <v>0</v>
      </c>
      <c r="CQ60" s="42">
        <f t="shared" si="38"/>
        <v>0</v>
      </c>
      <c r="CR60" s="42">
        <f t="shared" si="38"/>
        <v>4723</v>
      </c>
      <c r="CS60" s="42">
        <f t="shared" si="38"/>
        <v>0</v>
      </c>
      <c r="CT60" s="42">
        <f t="shared" si="38"/>
        <v>77.73560907000001</v>
      </c>
      <c r="CU60" s="42">
        <f t="shared" si="38"/>
        <v>0</v>
      </c>
      <c r="CV60" s="42">
        <f t="shared" si="38"/>
        <v>0</v>
      </c>
      <c r="CW60" s="42">
        <f t="shared" si="38"/>
        <v>0</v>
      </c>
      <c r="CX60" s="42">
        <f t="shared" si="38"/>
        <v>0</v>
      </c>
      <c r="CY60" s="42">
        <f t="shared" si="38"/>
        <v>4032</v>
      </c>
      <c r="CZ60" s="43" t="str">
        <f>IF([1]I1015_1037000158513_02_0_69_!DC59="","",[1]I1015_1037000158513_02_0_69_!DC59)</f>
        <v>нд</v>
      </c>
    </row>
    <row r="61" spans="1:104" ht="78.75" x14ac:dyDescent="0.25">
      <c r="A61" s="45" t="str">
        <f>[1]I1015_1037000158513_02_0_69_!A60</f>
        <v>1.2.3.1.1</v>
      </c>
      <c r="B61" s="46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1" s="45" t="str">
        <f>[1]I1015_1037000158513_02_0_69_!C60</f>
        <v>J_0000060023</v>
      </c>
      <c r="D61" s="47">
        <f t="shared" ref="D61:D62" si="45">SUM(F61:G61,T61:U61,AH61:AI61,AV61:AW61,BJ61:BK61,BX61:BY61)</f>
        <v>63.241572390000002</v>
      </c>
      <c r="E61" s="47">
        <f t="shared" ref="E61:E62" si="46">SUM(M61:N61,AA61:AB61,AO61:AP61,BC61:BD61,CE61:CF61,BQ61:BR61)</f>
        <v>21.304887379999997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f>[1]I1015_1037000158513_03_0_69_!AC60</f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f>[1]I1015_1037000158513_03_0_69_!AE60</f>
        <v>31.289393960000002</v>
      </c>
      <c r="AJ61" s="47">
        <v>0</v>
      </c>
      <c r="AK61" s="47">
        <v>0</v>
      </c>
      <c r="AL61" s="47">
        <v>0</v>
      </c>
      <c r="AM61" s="47">
        <v>0</v>
      </c>
      <c r="AN61" s="47">
        <v>1227</v>
      </c>
      <c r="AO61" s="47">
        <v>0</v>
      </c>
      <c r="AP61" s="47">
        <v>21.304887379999997</v>
      </c>
      <c r="AQ61" s="47">
        <v>0</v>
      </c>
      <c r="AR61" s="47">
        <v>0</v>
      </c>
      <c r="AS61" s="47">
        <v>0</v>
      </c>
      <c r="AT61" s="47">
        <v>0</v>
      </c>
      <c r="AU61" s="47">
        <v>1184</v>
      </c>
      <c r="AV61" s="47">
        <v>0</v>
      </c>
      <c r="AW61" s="47">
        <f>[1]I1015_1037000158513_03_0_69_!AG60</f>
        <v>0</v>
      </c>
      <c r="AX61" s="47">
        <v>0</v>
      </c>
      <c r="AY61" s="47">
        <v>0</v>
      </c>
      <c r="AZ61" s="47">
        <v>0</v>
      </c>
      <c r="BA61" s="47">
        <v>0</v>
      </c>
      <c r="BB61" s="47">
        <v>0</v>
      </c>
      <c r="BC61" s="47">
        <v>0</v>
      </c>
      <c r="BD61" s="47">
        <f>[1]I1015_1037000158513_03_0_69_!AH60</f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f>[1]I1015_1037000158513_03_0_69_!AI60</f>
        <v>0</v>
      </c>
      <c r="BL61" s="47">
        <v>0</v>
      </c>
      <c r="BM61" s="47">
        <v>0</v>
      </c>
      <c r="BN61" s="47">
        <v>0</v>
      </c>
      <c r="BO61" s="47">
        <v>0</v>
      </c>
      <c r="BP61" s="47">
        <v>0</v>
      </c>
      <c r="BQ61" s="47">
        <f t="shared" ref="BQ61:BQ62" si="47">BJ61</f>
        <v>0</v>
      </c>
      <c r="BR61" s="47">
        <f>[1]I1015_1037000158513_03_0_69_!AJ60</f>
        <v>0</v>
      </c>
      <c r="BS61" s="47">
        <f t="shared" ref="BS61:BV62" si="48">BL61</f>
        <v>0</v>
      </c>
      <c r="BT61" s="47">
        <f t="shared" si="48"/>
        <v>0</v>
      </c>
      <c r="BU61" s="47">
        <f t="shared" si="48"/>
        <v>0</v>
      </c>
      <c r="BV61" s="47">
        <f t="shared" si="48"/>
        <v>0</v>
      </c>
      <c r="BW61" s="47">
        <v>0</v>
      </c>
      <c r="BX61" s="47">
        <v>0</v>
      </c>
      <c r="BY61" s="47">
        <f>[1]I1015_1037000158513_03_0_69_!AK60</f>
        <v>31.95217843</v>
      </c>
      <c r="BZ61" s="47">
        <v>0</v>
      </c>
      <c r="CA61" s="47">
        <v>0</v>
      </c>
      <c r="CB61" s="47">
        <v>0</v>
      </c>
      <c r="CC61" s="47">
        <v>0</v>
      </c>
      <c r="CD61" s="47">
        <v>1218</v>
      </c>
      <c r="CE61" s="47">
        <f t="shared" ref="CE61:CE62" si="49">BX61</f>
        <v>0</v>
      </c>
      <c r="CF61" s="47">
        <f>[1]I1015_1037000158513_03_0_69_!AL60</f>
        <v>0</v>
      </c>
      <c r="CG61" s="47">
        <f t="shared" ref="CG61:CK62" si="50">BZ61</f>
        <v>0</v>
      </c>
      <c r="CH61" s="47">
        <f t="shared" si="50"/>
        <v>0</v>
      </c>
      <c r="CI61" s="47">
        <f t="shared" si="50"/>
        <v>0</v>
      </c>
      <c r="CJ61" s="47">
        <f t="shared" si="50"/>
        <v>0</v>
      </c>
      <c r="CK61" s="47">
        <v>0</v>
      </c>
      <c r="CL61" s="42">
        <f t="shared" si="38"/>
        <v>0</v>
      </c>
      <c r="CM61" s="42">
        <f t="shared" si="38"/>
        <v>63.241572390000002</v>
      </c>
      <c r="CN61" s="42">
        <f t="shared" si="38"/>
        <v>0</v>
      </c>
      <c r="CO61" s="42">
        <f t="shared" si="38"/>
        <v>0</v>
      </c>
      <c r="CP61" s="42">
        <f t="shared" si="38"/>
        <v>0</v>
      </c>
      <c r="CQ61" s="42">
        <f t="shared" si="38"/>
        <v>0</v>
      </c>
      <c r="CR61" s="42">
        <f t="shared" si="38"/>
        <v>2445</v>
      </c>
      <c r="CS61" s="42">
        <f t="shared" si="38"/>
        <v>0</v>
      </c>
      <c r="CT61" s="42">
        <f t="shared" si="38"/>
        <v>21.304887379999997</v>
      </c>
      <c r="CU61" s="42">
        <f t="shared" si="38"/>
        <v>0</v>
      </c>
      <c r="CV61" s="42">
        <f t="shared" si="38"/>
        <v>0</v>
      </c>
      <c r="CW61" s="42">
        <f t="shared" si="38"/>
        <v>0</v>
      </c>
      <c r="CX61" s="42">
        <f t="shared" si="38"/>
        <v>0</v>
      </c>
      <c r="CY61" s="42">
        <f t="shared" si="38"/>
        <v>1184</v>
      </c>
      <c r="CZ61" s="43" t="str">
        <f>IF([1]I1015_1037000158513_02_0_69_!DC60="","",[1]I1015_1037000158513_02_0_69_!DC60)</f>
        <v>Исключение мероприятий в целях включения более приоритетных проектов</v>
      </c>
    </row>
    <row r="62" spans="1:104" ht="78.75" x14ac:dyDescent="0.25">
      <c r="A62" s="45" t="str">
        <f>[1]I1015_1037000158513_02_0_69_!A61</f>
        <v>1.2.3.1.2</v>
      </c>
      <c r="B62" s="46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2" s="45" t="str">
        <f>[1]I1015_1037000158513_02_0_69_!C61</f>
        <v>J_0000060024</v>
      </c>
      <c r="D62" s="47">
        <f t="shared" si="45"/>
        <v>56.18039941</v>
      </c>
      <c r="E62" s="47">
        <f t="shared" si="46"/>
        <v>56.430721689999999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f>[1]I1015_1037000158513_03_0_69_!AC61</f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f>[1]I1015_1037000158513_03_0_69_!AE61</f>
        <v>13.14132983</v>
      </c>
      <c r="AJ62" s="47">
        <v>0</v>
      </c>
      <c r="AK62" s="47">
        <v>0</v>
      </c>
      <c r="AL62" s="47">
        <v>0</v>
      </c>
      <c r="AM62" s="47">
        <v>0</v>
      </c>
      <c r="AN62" s="47">
        <v>569</v>
      </c>
      <c r="AO62" s="47">
        <v>0</v>
      </c>
      <c r="AP62" s="47">
        <v>13.071648730000003</v>
      </c>
      <c r="AQ62" s="47">
        <v>0</v>
      </c>
      <c r="AR62" s="47">
        <v>0</v>
      </c>
      <c r="AS62" s="47">
        <v>0</v>
      </c>
      <c r="AT62" s="47">
        <v>0</v>
      </c>
      <c r="AU62" s="47">
        <v>842</v>
      </c>
      <c r="AV62" s="47">
        <v>0</v>
      </c>
      <c r="AW62" s="47">
        <f>[1]I1015_1037000158513_03_0_69_!AG61</f>
        <v>13.73077192</v>
      </c>
      <c r="AX62" s="47">
        <v>0</v>
      </c>
      <c r="AY62" s="47">
        <v>0</v>
      </c>
      <c r="AZ62" s="47">
        <v>0</v>
      </c>
      <c r="BA62" s="47">
        <v>0</v>
      </c>
      <c r="BB62" s="47">
        <v>570</v>
      </c>
      <c r="BC62" s="47">
        <v>0</v>
      </c>
      <c r="BD62" s="47">
        <f>[1]I1015_1037000158513_03_0_69_!AH61</f>
        <v>14.068375409999998</v>
      </c>
      <c r="BE62" s="47">
        <v>0</v>
      </c>
      <c r="BF62" s="47">
        <v>0</v>
      </c>
      <c r="BG62" s="47">
        <v>0</v>
      </c>
      <c r="BH62" s="47">
        <v>0</v>
      </c>
      <c r="BI62" s="47">
        <v>837</v>
      </c>
      <c r="BJ62" s="47">
        <v>0</v>
      </c>
      <c r="BK62" s="47">
        <f>[1]I1015_1037000158513_03_0_69_!AI61</f>
        <v>14.34179703</v>
      </c>
      <c r="BL62" s="47">
        <v>0</v>
      </c>
      <c r="BM62" s="47">
        <v>0</v>
      </c>
      <c r="BN62" s="47">
        <v>0</v>
      </c>
      <c r="BO62" s="47">
        <v>0</v>
      </c>
      <c r="BP62" s="47">
        <v>570</v>
      </c>
      <c r="BQ62" s="47">
        <f t="shared" si="47"/>
        <v>0</v>
      </c>
      <c r="BR62" s="47">
        <f>[1]I1015_1037000158513_03_0_69_!AJ61</f>
        <v>14.324196919999999</v>
      </c>
      <c r="BS62" s="47">
        <f t="shared" si="48"/>
        <v>0</v>
      </c>
      <c r="BT62" s="47">
        <f t="shared" si="48"/>
        <v>0</v>
      </c>
      <c r="BU62" s="47">
        <f t="shared" si="48"/>
        <v>0</v>
      </c>
      <c r="BV62" s="47">
        <f t="shared" si="48"/>
        <v>0</v>
      </c>
      <c r="BW62" s="47">
        <v>600</v>
      </c>
      <c r="BX62" s="47">
        <v>0</v>
      </c>
      <c r="BY62" s="47">
        <f>[1]I1015_1037000158513_03_0_69_!AK61</f>
        <v>14.966500630000001</v>
      </c>
      <c r="BZ62" s="47">
        <v>0</v>
      </c>
      <c r="CA62" s="47">
        <v>0</v>
      </c>
      <c r="CB62" s="47">
        <v>0</v>
      </c>
      <c r="CC62" s="47">
        <v>0</v>
      </c>
      <c r="CD62" s="47">
        <v>569</v>
      </c>
      <c r="CE62" s="47">
        <f t="shared" si="49"/>
        <v>0</v>
      </c>
      <c r="CF62" s="47">
        <f>[1]I1015_1037000158513_03_0_69_!AL61</f>
        <v>14.966500630000001</v>
      </c>
      <c r="CG62" s="47">
        <f t="shared" si="50"/>
        <v>0</v>
      </c>
      <c r="CH62" s="47">
        <f t="shared" si="50"/>
        <v>0</v>
      </c>
      <c r="CI62" s="47">
        <f t="shared" si="50"/>
        <v>0</v>
      </c>
      <c r="CJ62" s="47">
        <f t="shared" si="50"/>
        <v>0</v>
      </c>
      <c r="CK62" s="47">
        <f t="shared" si="50"/>
        <v>569</v>
      </c>
      <c r="CL62" s="42">
        <f t="shared" si="38"/>
        <v>0</v>
      </c>
      <c r="CM62" s="42">
        <f t="shared" si="38"/>
        <v>56.18039941</v>
      </c>
      <c r="CN62" s="42">
        <f t="shared" si="38"/>
        <v>0</v>
      </c>
      <c r="CO62" s="42">
        <f t="shared" si="38"/>
        <v>0</v>
      </c>
      <c r="CP62" s="42">
        <f t="shared" si="38"/>
        <v>0</v>
      </c>
      <c r="CQ62" s="42">
        <f t="shared" si="38"/>
        <v>0</v>
      </c>
      <c r="CR62" s="42">
        <f t="shared" si="38"/>
        <v>2278</v>
      </c>
      <c r="CS62" s="42">
        <f t="shared" si="38"/>
        <v>0</v>
      </c>
      <c r="CT62" s="42">
        <f t="shared" si="38"/>
        <v>56.430721689999999</v>
      </c>
      <c r="CU62" s="42">
        <f t="shared" si="38"/>
        <v>0</v>
      </c>
      <c r="CV62" s="42">
        <f t="shared" si="38"/>
        <v>0</v>
      </c>
      <c r="CW62" s="42">
        <f t="shared" si="38"/>
        <v>0</v>
      </c>
      <c r="CX62" s="42">
        <f t="shared" si="38"/>
        <v>0</v>
      </c>
      <c r="CY62" s="42">
        <f t="shared" si="38"/>
        <v>2848</v>
      </c>
      <c r="CZ62" s="43" t="str">
        <f>IF([1]I1015_1037000158513_02_0_69_!DC61="","",[1]I1015_1037000158513_02_0_69_!DC61)</f>
        <v>нд</v>
      </c>
    </row>
    <row r="63" spans="1:104" ht="47.25" x14ac:dyDescent="0.25">
      <c r="A63" s="45" t="str">
        <f>[1]I1015_1037000158513_02_0_69_!A62</f>
        <v>1.2.3.2</v>
      </c>
      <c r="B63" s="46" t="str">
        <f>[1]I1015_1037000158513_02_0_69_!B62</f>
        <v>"Установка приборов учета, класс напряжения 6 (10) кВ, всего, в том числе:"</v>
      </c>
      <c r="C63" s="45" t="str">
        <f>[1]I1015_1037000158513_02_0_69_!C62</f>
        <v>Г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V63" s="47">
        <v>0</v>
      </c>
      <c r="AW63" s="47">
        <v>0</v>
      </c>
      <c r="AX63" s="47">
        <v>0</v>
      </c>
      <c r="AY63" s="47">
        <v>0</v>
      </c>
      <c r="AZ63" s="47">
        <v>0</v>
      </c>
      <c r="BA63" s="47">
        <v>0</v>
      </c>
      <c r="BB63" s="47">
        <v>0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>
        <v>0</v>
      </c>
      <c r="CH63" s="47">
        <v>0</v>
      </c>
      <c r="CI63" s="47">
        <v>0</v>
      </c>
      <c r="CJ63" s="47">
        <v>0</v>
      </c>
      <c r="CK63" s="47">
        <v>0</v>
      </c>
      <c r="CL63" s="42">
        <f t="shared" si="38"/>
        <v>0</v>
      </c>
      <c r="CM63" s="42">
        <f t="shared" si="38"/>
        <v>0</v>
      </c>
      <c r="CN63" s="42">
        <f t="shared" si="38"/>
        <v>0</v>
      </c>
      <c r="CO63" s="42">
        <f t="shared" si="38"/>
        <v>0</v>
      </c>
      <c r="CP63" s="42">
        <f t="shared" si="38"/>
        <v>0</v>
      </c>
      <c r="CQ63" s="42">
        <f t="shared" si="38"/>
        <v>0</v>
      </c>
      <c r="CR63" s="42">
        <f t="shared" si="38"/>
        <v>0</v>
      </c>
      <c r="CS63" s="42">
        <f t="shared" si="38"/>
        <v>0</v>
      </c>
      <c r="CT63" s="42">
        <f t="shared" si="38"/>
        <v>0</v>
      </c>
      <c r="CU63" s="42">
        <f t="shared" si="38"/>
        <v>0</v>
      </c>
      <c r="CV63" s="42">
        <f t="shared" si="38"/>
        <v>0</v>
      </c>
      <c r="CW63" s="42">
        <f t="shared" si="38"/>
        <v>0</v>
      </c>
      <c r="CX63" s="42">
        <f t="shared" si="38"/>
        <v>0</v>
      </c>
      <c r="CY63" s="42">
        <f t="shared" si="38"/>
        <v>0</v>
      </c>
      <c r="CZ63" s="43" t="str">
        <f>IF([1]I1015_1037000158513_02_0_69_!DC62="","",[1]I1015_1037000158513_02_0_69_!DC62)</f>
        <v>нд</v>
      </c>
    </row>
    <row r="64" spans="1:104" ht="47.25" x14ac:dyDescent="0.25">
      <c r="A64" s="45" t="str">
        <f>[1]I1015_1037000158513_02_0_69_!A63</f>
        <v>1.2.3.3</v>
      </c>
      <c r="B64" s="46" t="str">
        <f>[1]I1015_1037000158513_02_0_69_!B63</f>
        <v>"Установка приборов учета, класс напряжения 35 кВ, всего, в том числе:"</v>
      </c>
      <c r="C64" s="45" t="str">
        <f>[1]I1015_1037000158513_02_0_69_!C63</f>
        <v>Г</v>
      </c>
      <c r="D64" s="47"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V64" s="47">
        <v>0</v>
      </c>
      <c r="AW64" s="47">
        <v>0</v>
      </c>
      <c r="AX64" s="47">
        <v>0</v>
      </c>
      <c r="AY64" s="47">
        <v>0</v>
      </c>
      <c r="AZ64" s="47">
        <v>0</v>
      </c>
      <c r="BA64" s="47">
        <v>0</v>
      </c>
      <c r="BB64" s="47">
        <v>0</v>
      </c>
      <c r="BC64" s="47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>
        <v>0</v>
      </c>
      <c r="BN64" s="47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7">
        <v>0</v>
      </c>
      <c r="CD64" s="47">
        <v>0</v>
      </c>
      <c r="CE64" s="47">
        <v>0</v>
      </c>
      <c r="CF64" s="47">
        <v>0</v>
      </c>
      <c r="CG64" s="47">
        <v>0</v>
      </c>
      <c r="CH64" s="47">
        <v>0</v>
      </c>
      <c r="CI64" s="47">
        <v>0</v>
      </c>
      <c r="CJ64" s="47">
        <v>0</v>
      </c>
      <c r="CK64" s="47">
        <v>0</v>
      </c>
      <c r="CL64" s="42">
        <f t="shared" si="38"/>
        <v>0</v>
      </c>
      <c r="CM64" s="42">
        <f t="shared" si="38"/>
        <v>0</v>
      </c>
      <c r="CN64" s="42">
        <f t="shared" si="38"/>
        <v>0</v>
      </c>
      <c r="CO64" s="42">
        <f t="shared" si="38"/>
        <v>0</v>
      </c>
      <c r="CP64" s="42">
        <f t="shared" si="38"/>
        <v>0</v>
      </c>
      <c r="CQ64" s="42">
        <f t="shared" si="38"/>
        <v>0</v>
      </c>
      <c r="CR64" s="42">
        <f t="shared" si="38"/>
        <v>0</v>
      </c>
      <c r="CS64" s="42">
        <f t="shared" si="38"/>
        <v>0</v>
      </c>
      <c r="CT64" s="42">
        <f t="shared" si="38"/>
        <v>0</v>
      </c>
      <c r="CU64" s="42">
        <f t="shared" si="38"/>
        <v>0</v>
      </c>
      <c r="CV64" s="42">
        <f t="shared" si="38"/>
        <v>0</v>
      </c>
      <c r="CW64" s="42">
        <f t="shared" si="38"/>
        <v>0</v>
      </c>
      <c r="CX64" s="42">
        <f t="shared" si="38"/>
        <v>0</v>
      </c>
      <c r="CY64" s="42">
        <f t="shared" si="38"/>
        <v>0</v>
      </c>
      <c r="CZ64" s="43" t="str">
        <f>IF([1]I1015_1037000158513_02_0_69_!DC63="","",[1]I1015_1037000158513_02_0_69_!DC63)</f>
        <v>нд</v>
      </c>
    </row>
    <row r="65" spans="1:104" ht="47.25" x14ac:dyDescent="0.25">
      <c r="A65" s="45" t="str">
        <f>[1]I1015_1037000158513_02_0_69_!A64</f>
        <v>1.2.3.4</v>
      </c>
      <c r="B65" s="46" t="str">
        <f>[1]I1015_1037000158513_02_0_69_!B64</f>
        <v>"Установка приборов учета, класс напряжения 110 кВ и выше, всего, в том числе:"</v>
      </c>
      <c r="C65" s="45" t="str">
        <f>[1]I1015_1037000158513_02_0_69_!C64</f>
        <v>Г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V65" s="47">
        <v>0</v>
      </c>
      <c r="AW65" s="47">
        <v>0</v>
      </c>
      <c r="AX65" s="47">
        <v>0</v>
      </c>
      <c r="AY65" s="47">
        <v>0</v>
      </c>
      <c r="AZ65" s="47">
        <v>0</v>
      </c>
      <c r="BA65" s="47">
        <v>0</v>
      </c>
      <c r="BB65" s="47">
        <v>0</v>
      </c>
      <c r="BC65" s="47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>
        <v>0</v>
      </c>
      <c r="BN65" s="47">
        <v>0</v>
      </c>
      <c r="BO65" s="47">
        <v>0</v>
      </c>
      <c r="BP65" s="47">
        <v>0</v>
      </c>
      <c r="BQ65" s="47">
        <v>0</v>
      </c>
      <c r="BR65" s="47">
        <v>0</v>
      </c>
      <c r="BS65" s="47">
        <v>0</v>
      </c>
      <c r="BT65" s="47">
        <v>0</v>
      </c>
      <c r="BU65" s="47">
        <v>0</v>
      </c>
      <c r="BV65" s="47">
        <v>0</v>
      </c>
      <c r="BW65" s="47">
        <v>0</v>
      </c>
      <c r="BX65" s="47">
        <v>0</v>
      </c>
      <c r="BY65" s="47">
        <v>0</v>
      </c>
      <c r="BZ65" s="47">
        <v>0</v>
      </c>
      <c r="CA65" s="47">
        <v>0</v>
      </c>
      <c r="CB65" s="47">
        <v>0</v>
      </c>
      <c r="CC65" s="47">
        <v>0</v>
      </c>
      <c r="CD65" s="47">
        <v>0</v>
      </c>
      <c r="CE65" s="47">
        <v>0</v>
      </c>
      <c r="CF65" s="47">
        <v>0</v>
      </c>
      <c r="CG65" s="47">
        <v>0</v>
      </c>
      <c r="CH65" s="47">
        <v>0</v>
      </c>
      <c r="CI65" s="47">
        <v>0</v>
      </c>
      <c r="CJ65" s="47">
        <v>0</v>
      </c>
      <c r="CK65" s="47">
        <v>0</v>
      </c>
      <c r="CL65" s="42">
        <f t="shared" si="38"/>
        <v>0</v>
      </c>
      <c r="CM65" s="42">
        <f t="shared" si="38"/>
        <v>0</v>
      </c>
      <c r="CN65" s="42">
        <f t="shared" si="38"/>
        <v>0</v>
      </c>
      <c r="CO65" s="42">
        <f t="shared" si="38"/>
        <v>0</v>
      </c>
      <c r="CP65" s="42">
        <f t="shared" si="38"/>
        <v>0</v>
      </c>
      <c r="CQ65" s="42">
        <f t="shared" si="38"/>
        <v>0</v>
      </c>
      <c r="CR65" s="42">
        <f t="shared" si="38"/>
        <v>0</v>
      </c>
      <c r="CS65" s="42">
        <f t="shared" si="38"/>
        <v>0</v>
      </c>
      <c r="CT65" s="42">
        <f t="shared" si="38"/>
        <v>0</v>
      </c>
      <c r="CU65" s="42">
        <f t="shared" si="38"/>
        <v>0</v>
      </c>
      <c r="CV65" s="42">
        <f t="shared" si="38"/>
        <v>0</v>
      </c>
      <c r="CW65" s="42">
        <f t="shared" si="38"/>
        <v>0</v>
      </c>
      <c r="CX65" s="42">
        <f t="shared" si="38"/>
        <v>0</v>
      </c>
      <c r="CY65" s="42">
        <f t="shared" si="38"/>
        <v>0</v>
      </c>
      <c r="CZ65" s="43" t="str">
        <f>IF([1]I1015_1037000158513_02_0_69_!DC64="","",[1]I1015_1037000158513_02_0_69_!DC64)</f>
        <v>нд</v>
      </c>
    </row>
    <row r="66" spans="1:104" ht="63" x14ac:dyDescent="0.25">
      <c r="A66" s="45" t="str">
        <f>[1]I1015_1037000158513_02_0_69_!A65</f>
        <v>1.2.3.5</v>
      </c>
      <c r="B66" s="46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6" s="45" t="str">
        <f>[1]I1015_1037000158513_02_0_69_!C65</f>
        <v>Г</v>
      </c>
      <c r="D66" s="47">
        <f t="shared" ref="D66:BO66" si="51">SUM(D67:D68)</f>
        <v>93.603156406319997</v>
      </c>
      <c r="E66" s="47">
        <f t="shared" si="51"/>
        <v>33.941737660000001</v>
      </c>
      <c r="F66" s="47">
        <f t="shared" si="51"/>
        <v>0</v>
      </c>
      <c r="G66" s="47">
        <f t="shared" si="51"/>
        <v>0</v>
      </c>
      <c r="H66" s="47">
        <f t="shared" si="51"/>
        <v>0</v>
      </c>
      <c r="I66" s="47">
        <f t="shared" si="51"/>
        <v>0</v>
      </c>
      <c r="J66" s="47">
        <f t="shared" si="51"/>
        <v>0</v>
      </c>
      <c r="K66" s="47">
        <f t="shared" si="51"/>
        <v>0</v>
      </c>
      <c r="L66" s="47">
        <f t="shared" si="51"/>
        <v>0</v>
      </c>
      <c r="M66" s="47">
        <f t="shared" si="51"/>
        <v>0</v>
      </c>
      <c r="N66" s="47">
        <f t="shared" si="51"/>
        <v>0</v>
      </c>
      <c r="O66" s="47">
        <f t="shared" si="51"/>
        <v>0</v>
      </c>
      <c r="P66" s="47">
        <f t="shared" si="51"/>
        <v>0</v>
      </c>
      <c r="Q66" s="47">
        <f t="shared" si="51"/>
        <v>0</v>
      </c>
      <c r="R66" s="47">
        <f t="shared" si="51"/>
        <v>0</v>
      </c>
      <c r="S66" s="47">
        <f t="shared" si="51"/>
        <v>0</v>
      </c>
      <c r="T66" s="47">
        <f t="shared" si="51"/>
        <v>0</v>
      </c>
      <c r="U66" s="47">
        <f t="shared" si="51"/>
        <v>16.695237794560001</v>
      </c>
      <c r="V66" s="47">
        <f t="shared" si="51"/>
        <v>0</v>
      </c>
      <c r="W66" s="47">
        <f t="shared" si="51"/>
        <v>0</v>
      </c>
      <c r="X66" s="47">
        <f t="shared" si="51"/>
        <v>0</v>
      </c>
      <c r="Y66" s="47">
        <f t="shared" si="51"/>
        <v>0</v>
      </c>
      <c r="Z66" s="47">
        <f t="shared" si="51"/>
        <v>162</v>
      </c>
      <c r="AA66" s="47">
        <f t="shared" si="51"/>
        <v>0</v>
      </c>
      <c r="AB66" s="47">
        <f t="shared" si="51"/>
        <v>16.66760455</v>
      </c>
      <c r="AC66" s="47">
        <f t="shared" si="51"/>
        <v>0</v>
      </c>
      <c r="AD66" s="47">
        <f t="shared" si="51"/>
        <v>0</v>
      </c>
      <c r="AE66" s="47">
        <f t="shared" si="51"/>
        <v>0</v>
      </c>
      <c r="AF66" s="47">
        <f t="shared" si="51"/>
        <v>0</v>
      </c>
      <c r="AG66" s="47">
        <f t="shared" si="51"/>
        <v>183</v>
      </c>
      <c r="AH66" s="47">
        <f t="shared" si="51"/>
        <v>0</v>
      </c>
      <c r="AI66" s="47">
        <f t="shared" si="51"/>
        <v>30.45983193</v>
      </c>
      <c r="AJ66" s="47">
        <f t="shared" si="51"/>
        <v>0</v>
      </c>
      <c r="AK66" s="47">
        <f t="shared" si="51"/>
        <v>0</v>
      </c>
      <c r="AL66" s="47">
        <f t="shared" si="51"/>
        <v>0</v>
      </c>
      <c r="AM66" s="47">
        <f t="shared" si="51"/>
        <v>0</v>
      </c>
      <c r="AN66" s="47">
        <f t="shared" si="51"/>
        <v>285</v>
      </c>
      <c r="AO66" s="47">
        <f t="shared" si="51"/>
        <v>0</v>
      </c>
      <c r="AP66" s="47">
        <f t="shared" si="51"/>
        <v>6.8340387500000004</v>
      </c>
      <c r="AQ66" s="47">
        <f t="shared" si="51"/>
        <v>0</v>
      </c>
      <c r="AR66" s="47">
        <f t="shared" si="51"/>
        <v>0</v>
      </c>
      <c r="AS66" s="47">
        <f t="shared" si="51"/>
        <v>0</v>
      </c>
      <c r="AT66" s="47">
        <f t="shared" si="51"/>
        <v>0</v>
      </c>
      <c r="AU66" s="47">
        <f t="shared" si="51"/>
        <v>57</v>
      </c>
      <c r="AV66" s="47">
        <f t="shared" si="51"/>
        <v>0</v>
      </c>
      <c r="AW66" s="47">
        <f t="shared" si="51"/>
        <v>2.8444218299999999</v>
      </c>
      <c r="AX66" s="47">
        <f t="shared" si="51"/>
        <v>0</v>
      </c>
      <c r="AY66" s="47">
        <f t="shared" si="51"/>
        <v>0</v>
      </c>
      <c r="AZ66" s="47">
        <f t="shared" si="51"/>
        <v>0</v>
      </c>
      <c r="BA66" s="47">
        <f t="shared" si="51"/>
        <v>0</v>
      </c>
      <c r="BB66" s="47">
        <f t="shared" si="51"/>
        <v>20</v>
      </c>
      <c r="BC66" s="47">
        <f t="shared" si="51"/>
        <v>0</v>
      </c>
      <c r="BD66" s="47">
        <f t="shared" si="51"/>
        <v>2.5108123499999997</v>
      </c>
      <c r="BE66" s="47">
        <f t="shared" si="51"/>
        <v>0</v>
      </c>
      <c r="BF66" s="47">
        <f t="shared" si="51"/>
        <v>0</v>
      </c>
      <c r="BG66" s="47">
        <f t="shared" si="51"/>
        <v>0</v>
      </c>
      <c r="BH66" s="47">
        <f t="shared" si="51"/>
        <v>0</v>
      </c>
      <c r="BI66" s="47">
        <f t="shared" si="51"/>
        <v>21</v>
      </c>
      <c r="BJ66" s="47">
        <f t="shared" si="51"/>
        <v>0</v>
      </c>
      <c r="BK66" s="47">
        <f t="shared" si="51"/>
        <v>7.9010874717600013</v>
      </c>
      <c r="BL66" s="47">
        <f t="shared" si="51"/>
        <v>0</v>
      </c>
      <c r="BM66" s="47">
        <f t="shared" si="51"/>
        <v>0</v>
      </c>
      <c r="BN66" s="47">
        <f t="shared" si="51"/>
        <v>0</v>
      </c>
      <c r="BO66" s="47">
        <f t="shared" si="51"/>
        <v>0</v>
      </c>
      <c r="BP66" s="47">
        <f t="shared" ref="BP66:CK66" si="52">SUM(BP67:BP68)</f>
        <v>50</v>
      </c>
      <c r="BQ66" s="47">
        <f t="shared" si="52"/>
        <v>0</v>
      </c>
      <c r="BR66" s="47">
        <f t="shared" si="52"/>
        <v>7.9292820099999997</v>
      </c>
      <c r="BS66" s="47">
        <f t="shared" si="52"/>
        <v>0</v>
      </c>
      <c r="BT66" s="47">
        <f t="shared" si="52"/>
        <v>0</v>
      </c>
      <c r="BU66" s="47">
        <f t="shared" si="52"/>
        <v>0</v>
      </c>
      <c r="BV66" s="47">
        <f t="shared" si="52"/>
        <v>0</v>
      </c>
      <c r="BW66" s="47">
        <f t="shared" si="52"/>
        <v>73</v>
      </c>
      <c r="BX66" s="47">
        <f t="shared" si="52"/>
        <v>0</v>
      </c>
      <c r="BY66" s="47">
        <f t="shared" si="52"/>
        <v>35.702577380000001</v>
      </c>
      <c r="BZ66" s="47">
        <f t="shared" si="52"/>
        <v>0</v>
      </c>
      <c r="CA66" s="47">
        <f t="shared" si="52"/>
        <v>0</v>
      </c>
      <c r="CB66" s="47">
        <f t="shared" si="52"/>
        <v>0</v>
      </c>
      <c r="CC66" s="47">
        <f t="shared" si="52"/>
        <v>0</v>
      </c>
      <c r="CD66" s="47">
        <f t="shared" si="52"/>
        <v>295</v>
      </c>
      <c r="CE66" s="47">
        <f t="shared" si="52"/>
        <v>0</v>
      </c>
      <c r="CF66" s="47">
        <f t="shared" si="52"/>
        <v>0</v>
      </c>
      <c r="CG66" s="47">
        <f t="shared" si="52"/>
        <v>0</v>
      </c>
      <c r="CH66" s="47">
        <f t="shared" si="52"/>
        <v>0</v>
      </c>
      <c r="CI66" s="47">
        <f t="shared" si="52"/>
        <v>0</v>
      </c>
      <c r="CJ66" s="47">
        <f t="shared" si="52"/>
        <v>0</v>
      </c>
      <c r="CK66" s="47">
        <f t="shared" si="52"/>
        <v>0</v>
      </c>
      <c r="CL66" s="42">
        <f t="shared" si="38"/>
        <v>0</v>
      </c>
      <c r="CM66" s="42">
        <f t="shared" si="38"/>
        <v>93.603156406320011</v>
      </c>
      <c r="CN66" s="42">
        <f t="shared" si="38"/>
        <v>0</v>
      </c>
      <c r="CO66" s="42">
        <f t="shared" si="38"/>
        <v>0</v>
      </c>
      <c r="CP66" s="42">
        <f t="shared" si="38"/>
        <v>0</v>
      </c>
      <c r="CQ66" s="42">
        <f t="shared" si="38"/>
        <v>0</v>
      </c>
      <c r="CR66" s="42">
        <f t="shared" si="38"/>
        <v>812</v>
      </c>
      <c r="CS66" s="42">
        <f t="shared" si="38"/>
        <v>0</v>
      </c>
      <c r="CT66" s="42">
        <f t="shared" si="38"/>
        <v>33.941737660000001</v>
      </c>
      <c r="CU66" s="42">
        <f t="shared" si="38"/>
        <v>0</v>
      </c>
      <c r="CV66" s="42">
        <f t="shared" si="38"/>
        <v>0</v>
      </c>
      <c r="CW66" s="42">
        <f t="shared" si="38"/>
        <v>0</v>
      </c>
      <c r="CX66" s="42">
        <f t="shared" si="38"/>
        <v>0</v>
      </c>
      <c r="CY66" s="42">
        <f t="shared" si="38"/>
        <v>334</v>
      </c>
      <c r="CZ66" s="43" t="str">
        <f>IF([1]I1015_1037000158513_02_0_69_!DC65="","",[1]I1015_1037000158513_02_0_69_!DC65)</f>
        <v>нд</v>
      </c>
    </row>
    <row r="67" spans="1:104" ht="44.25" customHeight="1" x14ac:dyDescent="0.25">
      <c r="A67" s="45" t="str">
        <f>[1]I1015_1037000158513_02_0_69_!A66</f>
        <v>1.2.3.5.1</v>
      </c>
      <c r="B67" s="46" t="str">
        <f>[1]I1015_1037000158513_02_0_69_!B66</f>
        <v>Монтаж системы учета с АСКУЭ в ТП</v>
      </c>
      <c r="C67" s="45" t="str">
        <f>[1]I1015_1037000158513_02_0_69_!C66</f>
        <v>J_0000060026</v>
      </c>
      <c r="D67" s="47">
        <f t="shared" ref="D67:D68" si="53">SUM(F67:G67,T67:U67,AH67:AI67,AV67:AW67,BJ67:BK67,BX67:BY67)</f>
        <v>16.303374529999999</v>
      </c>
      <c r="E67" s="47">
        <f t="shared" ref="E67:E68" si="54">SUM(M67:N67,AA67:AB67,AO67:AP67,BC67:BD67,CE67:CF67,BQ67:BR67)</f>
        <v>8.02975627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f>[1]I1015_1037000158513_03_0_69_!AC66</f>
        <v>4.4768745900000004</v>
      </c>
      <c r="V67" s="47">
        <v>0</v>
      </c>
      <c r="W67" s="47">
        <v>0</v>
      </c>
      <c r="X67" s="47">
        <v>0</v>
      </c>
      <c r="Y67" s="47">
        <v>0</v>
      </c>
      <c r="Z67" s="47">
        <v>37</v>
      </c>
      <c r="AA67" s="47">
        <v>0</v>
      </c>
      <c r="AB67" s="47">
        <v>4.5083214900000002</v>
      </c>
      <c r="AC67" s="47">
        <v>0</v>
      </c>
      <c r="AD67" s="47">
        <v>0</v>
      </c>
      <c r="AE67" s="47">
        <v>0</v>
      </c>
      <c r="AF67" s="47">
        <v>0</v>
      </c>
      <c r="AG67" s="47">
        <v>72</v>
      </c>
      <c r="AH67" s="47">
        <v>0</v>
      </c>
      <c r="AI67" s="47">
        <f>[1]I1015_1037000158513_03_0_69_!AE66</f>
        <v>4.7341853199999999</v>
      </c>
      <c r="AJ67" s="47">
        <v>0</v>
      </c>
      <c r="AK67" s="47">
        <v>0</v>
      </c>
      <c r="AL67" s="47">
        <v>0</v>
      </c>
      <c r="AM67" s="47">
        <v>0</v>
      </c>
      <c r="AN67" s="47">
        <v>40</v>
      </c>
      <c r="AO67" s="47">
        <v>0</v>
      </c>
      <c r="AP67" s="47">
        <v>3.5214347800000003</v>
      </c>
      <c r="AQ67" s="47">
        <v>0</v>
      </c>
      <c r="AR67" s="47">
        <v>0</v>
      </c>
      <c r="AS67" s="47">
        <v>0</v>
      </c>
      <c r="AT67" s="47">
        <v>0</v>
      </c>
      <c r="AU67" s="47">
        <v>27</v>
      </c>
      <c r="AV67" s="47">
        <v>0</v>
      </c>
      <c r="AW67" s="47">
        <f>[1]I1015_1037000158513_03_0_69_!AG66</f>
        <v>0</v>
      </c>
      <c r="AX67" s="47">
        <v>0</v>
      </c>
      <c r="AY67" s="47">
        <v>0</v>
      </c>
      <c r="AZ67" s="47">
        <v>0</v>
      </c>
      <c r="BA67" s="47">
        <v>0</v>
      </c>
      <c r="BB67" s="47">
        <v>0</v>
      </c>
      <c r="BC67" s="47">
        <v>0</v>
      </c>
      <c r="BD67" s="47">
        <f>[1]I1015_1037000158513_03_0_69_!AH66</f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f>[1]I1015_1037000158513_03_0_69_!AI66</f>
        <v>0</v>
      </c>
      <c r="BL67" s="47">
        <v>0</v>
      </c>
      <c r="BM67" s="47">
        <v>0</v>
      </c>
      <c r="BN67" s="47">
        <v>0</v>
      </c>
      <c r="BO67" s="47">
        <v>0</v>
      </c>
      <c r="BP67" s="47">
        <v>0</v>
      </c>
      <c r="BQ67" s="47">
        <f t="shared" ref="BQ67:BQ68" si="55">BJ67</f>
        <v>0</v>
      </c>
      <c r="BR67" s="47">
        <f>[1]I1015_1037000158513_03_0_69_!AJ66</f>
        <v>0</v>
      </c>
      <c r="BS67" s="47">
        <f t="shared" ref="BS67:BV68" si="56">BL67</f>
        <v>0</v>
      </c>
      <c r="BT67" s="47">
        <f t="shared" si="56"/>
        <v>0</v>
      </c>
      <c r="BU67" s="47">
        <f t="shared" si="56"/>
        <v>0</v>
      </c>
      <c r="BV67" s="47">
        <f t="shared" si="56"/>
        <v>0</v>
      </c>
      <c r="BW67" s="47">
        <v>0</v>
      </c>
      <c r="BX67" s="47">
        <v>0</v>
      </c>
      <c r="BY67" s="47">
        <f>[1]I1015_1037000158513_03_0_69_!AK66</f>
        <v>7.0923146199999998</v>
      </c>
      <c r="BZ67" s="47">
        <v>0</v>
      </c>
      <c r="CA67" s="47">
        <v>0</v>
      </c>
      <c r="CB67" s="47">
        <v>0</v>
      </c>
      <c r="CC67" s="47">
        <v>0</v>
      </c>
      <c r="CD67" s="47">
        <v>245</v>
      </c>
      <c r="CE67" s="47">
        <f t="shared" ref="CE67:CE68" si="57">BX67</f>
        <v>0</v>
      </c>
      <c r="CF67" s="47">
        <f>[1]I1015_1037000158513_03_0_69_!AL66</f>
        <v>0</v>
      </c>
      <c r="CG67" s="47">
        <f t="shared" ref="CG67:CJ68" si="58">BZ67</f>
        <v>0</v>
      </c>
      <c r="CH67" s="47">
        <f t="shared" si="58"/>
        <v>0</v>
      </c>
      <c r="CI67" s="47">
        <f t="shared" si="58"/>
        <v>0</v>
      </c>
      <c r="CJ67" s="47">
        <f t="shared" si="58"/>
        <v>0</v>
      </c>
      <c r="CK67" s="47">
        <v>0</v>
      </c>
      <c r="CL67" s="42">
        <f t="shared" si="38"/>
        <v>0</v>
      </c>
      <c r="CM67" s="42">
        <f t="shared" si="38"/>
        <v>16.303374529999999</v>
      </c>
      <c r="CN67" s="42">
        <f t="shared" si="38"/>
        <v>0</v>
      </c>
      <c r="CO67" s="42">
        <f t="shared" si="38"/>
        <v>0</v>
      </c>
      <c r="CP67" s="42">
        <f t="shared" si="38"/>
        <v>0</v>
      </c>
      <c r="CQ67" s="42">
        <f t="shared" si="38"/>
        <v>0</v>
      </c>
      <c r="CR67" s="42">
        <f t="shared" si="38"/>
        <v>322</v>
      </c>
      <c r="CS67" s="42">
        <f t="shared" si="38"/>
        <v>0</v>
      </c>
      <c r="CT67" s="42">
        <f t="shared" si="38"/>
        <v>8.02975627</v>
      </c>
      <c r="CU67" s="42">
        <f t="shared" si="38"/>
        <v>0</v>
      </c>
      <c r="CV67" s="42">
        <f t="shared" si="38"/>
        <v>0</v>
      </c>
      <c r="CW67" s="42">
        <f t="shared" si="38"/>
        <v>0</v>
      </c>
      <c r="CX67" s="42">
        <f t="shared" si="38"/>
        <v>0</v>
      </c>
      <c r="CY67" s="42">
        <f t="shared" si="38"/>
        <v>99</v>
      </c>
      <c r="CZ67" s="43" t="str">
        <f>IF([1]I1015_1037000158513_02_0_69_!DC66="","",[1]I1015_1037000158513_02_0_69_!DC66)</f>
        <v>Исключение мероприятий в целях включения более приоритетных проектов</v>
      </c>
    </row>
    <row r="68" spans="1:104" ht="46.5" customHeight="1" x14ac:dyDescent="0.25">
      <c r="A68" s="45" t="str">
        <f>[1]I1015_1037000158513_02_0_69_!A67</f>
        <v>1.2.3.5.2</v>
      </c>
      <c r="B68" s="46" t="str">
        <f>[1]I1015_1037000158513_02_0_69_!B67</f>
        <v>Монтаж устройств передачи данных для АСКУЭ в ТП</v>
      </c>
      <c r="C68" s="45" t="str">
        <f>[1]I1015_1037000158513_02_0_69_!C67</f>
        <v>J_0000060025</v>
      </c>
      <c r="D68" s="47">
        <f t="shared" si="53"/>
        <v>77.299781876319997</v>
      </c>
      <c r="E68" s="47">
        <f t="shared" si="54"/>
        <v>25.911981390000001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f>[1]I1015_1037000158513_03_0_69_!AC67</f>
        <v>12.218363204559999</v>
      </c>
      <c r="V68" s="47">
        <v>0</v>
      </c>
      <c r="W68" s="47">
        <v>0</v>
      </c>
      <c r="X68" s="47">
        <v>0</v>
      </c>
      <c r="Y68" s="47">
        <v>0</v>
      </c>
      <c r="Z68" s="47">
        <v>125</v>
      </c>
      <c r="AA68" s="47">
        <v>0</v>
      </c>
      <c r="AB68" s="47">
        <v>12.15928306</v>
      </c>
      <c r="AC68" s="47">
        <v>0</v>
      </c>
      <c r="AD68" s="47">
        <v>0</v>
      </c>
      <c r="AE68" s="47">
        <v>0</v>
      </c>
      <c r="AF68" s="47">
        <v>0</v>
      </c>
      <c r="AG68" s="47">
        <v>111</v>
      </c>
      <c r="AH68" s="47" t="s">
        <v>132</v>
      </c>
      <c r="AI68" s="47">
        <f>[1]I1015_1037000158513_03_0_69_!AE67</f>
        <v>25.725646609999998</v>
      </c>
      <c r="AJ68" s="47">
        <v>0</v>
      </c>
      <c r="AK68" s="47">
        <v>0</v>
      </c>
      <c r="AL68" s="47">
        <v>0</v>
      </c>
      <c r="AM68" s="47">
        <v>0</v>
      </c>
      <c r="AN68" s="47">
        <v>245</v>
      </c>
      <c r="AO68" s="47">
        <v>0</v>
      </c>
      <c r="AP68" s="47">
        <v>3.3126039700000001</v>
      </c>
      <c r="AQ68" s="47">
        <v>0</v>
      </c>
      <c r="AR68" s="47">
        <v>0</v>
      </c>
      <c r="AS68" s="47">
        <v>0</v>
      </c>
      <c r="AT68" s="47">
        <v>0</v>
      </c>
      <c r="AU68" s="47">
        <v>30</v>
      </c>
      <c r="AV68" s="47">
        <v>0</v>
      </c>
      <c r="AW68" s="47">
        <f>[1]I1015_1037000158513_03_0_69_!AG67</f>
        <v>2.8444218299999999</v>
      </c>
      <c r="AX68" s="47">
        <v>0</v>
      </c>
      <c r="AY68" s="47">
        <v>0</v>
      </c>
      <c r="AZ68" s="47">
        <v>0</v>
      </c>
      <c r="BA68" s="47">
        <v>0</v>
      </c>
      <c r="BB68" s="47">
        <v>20</v>
      </c>
      <c r="BC68" s="47">
        <v>0</v>
      </c>
      <c r="BD68" s="47">
        <f>[1]I1015_1037000158513_03_0_69_!AH67</f>
        <v>2.5108123499999997</v>
      </c>
      <c r="BE68" s="47">
        <v>0</v>
      </c>
      <c r="BF68" s="47">
        <v>0</v>
      </c>
      <c r="BG68" s="47">
        <v>0</v>
      </c>
      <c r="BH68" s="47">
        <v>0</v>
      </c>
      <c r="BI68" s="47">
        <v>21</v>
      </c>
      <c r="BJ68" s="47">
        <v>0</v>
      </c>
      <c r="BK68" s="47">
        <f>[1]I1015_1037000158513_03_0_69_!AI67</f>
        <v>7.9010874717600013</v>
      </c>
      <c r="BL68" s="47">
        <v>0</v>
      </c>
      <c r="BM68" s="47">
        <v>0</v>
      </c>
      <c r="BN68" s="47">
        <v>0</v>
      </c>
      <c r="BO68" s="47">
        <v>0</v>
      </c>
      <c r="BP68" s="47">
        <v>50</v>
      </c>
      <c r="BQ68" s="47">
        <f t="shared" si="55"/>
        <v>0</v>
      </c>
      <c r="BR68" s="47">
        <f>[1]I1015_1037000158513_03_0_69_!AJ67</f>
        <v>7.9292820099999997</v>
      </c>
      <c r="BS68" s="47">
        <f t="shared" si="56"/>
        <v>0</v>
      </c>
      <c r="BT68" s="47">
        <f t="shared" si="56"/>
        <v>0</v>
      </c>
      <c r="BU68" s="47">
        <f t="shared" si="56"/>
        <v>0</v>
      </c>
      <c r="BV68" s="47">
        <f t="shared" si="56"/>
        <v>0</v>
      </c>
      <c r="BW68" s="47">
        <v>73</v>
      </c>
      <c r="BX68" s="47">
        <v>0</v>
      </c>
      <c r="BY68" s="47">
        <f>[1]I1015_1037000158513_03_0_69_!AK67</f>
        <v>28.610262760000001</v>
      </c>
      <c r="BZ68" s="47">
        <v>0</v>
      </c>
      <c r="CA68" s="47">
        <v>0</v>
      </c>
      <c r="CB68" s="47">
        <v>0</v>
      </c>
      <c r="CC68" s="47">
        <v>0</v>
      </c>
      <c r="CD68" s="47">
        <v>50</v>
      </c>
      <c r="CE68" s="47">
        <f t="shared" si="57"/>
        <v>0</v>
      </c>
      <c r="CF68" s="47">
        <f>[1]I1015_1037000158513_03_0_69_!AL67</f>
        <v>0</v>
      </c>
      <c r="CG68" s="47">
        <f t="shared" si="58"/>
        <v>0</v>
      </c>
      <c r="CH68" s="47">
        <f t="shared" si="58"/>
        <v>0</v>
      </c>
      <c r="CI68" s="47">
        <f t="shared" si="58"/>
        <v>0</v>
      </c>
      <c r="CJ68" s="47">
        <f t="shared" si="58"/>
        <v>0</v>
      </c>
      <c r="CK68" s="47">
        <v>0</v>
      </c>
      <c r="CL68" s="42">
        <f t="shared" si="38"/>
        <v>0</v>
      </c>
      <c r="CM68" s="42">
        <f t="shared" si="38"/>
        <v>77.299781876319997</v>
      </c>
      <c r="CN68" s="42">
        <f t="shared" si="38"/>
        <v>0</v>
      </c>
      <c r="CO68" s="42">
        <f t="shared" si="38"/>
        <v>0</v>
      </c>
      <c r="CP68" s="42">
        <f t="shared" si="38"/>
        <v>0</v>
      </c>
      <c r="CQ68" s="42">
        <f t="shared" si="38"/>
        <v>0</v>
      </c>
      <c r="CR68" s="42">
        <f t="shared" si="38"/>
        <v>490</v>
      </c>
      <c r="CS68" s="42">
        <f t="shared" si="38"/>
        <v>0</v>
      </c>
      <c r="CT68" s="42">
        <f t="shared" si="38"/>
        <v>25.911981390000001</v>
      </c>
      <c r="CU68" s="42">
        <f t="shared" si="38"/>
        <v>0</v>
      </c>
      <c r="CV68" s="42">
        <f t="shared" si="38"/>
        <v>0</v>
      </c>
      <c r="CW68" s="42">
        <f t="shared" si="38"/>
        <v>0</v>
      </c>
      <c r="CX68" s="42">
        <f t="shared" si="38"/>
        <v>0</v>
      </c>
      <c r="CY68" s="42">
        <f t="shared" si="38"/>
        <v>235</v>
      </c>
      <c r="CZ68" s="43" t="str">
        <f>IF([1]I1015_1037000158513_02_0_69_!DC67="","",[1]I1015_1037000158513_02_0_69_!DC67)</f>
        <v>Исключение мероприятий в целях включения более приоритетных проектов</v>
      </c>
    </row>
    <row r="69" spans="1:104" ht="63" x14ac:dyDescent="0.25">
      <c r="A69" s="45" t="str">
        <f>[1]I1015_1037000158513_02_0_69_!A68</f>
        <v>1.2.3.6</v>
      </c>
      <c r="B69" s="46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9" s="45" t="str">
        <f>[1]I1015_1037000158513_02_0_69_!C68</f>
        <v>Г</v>
      </c>
      <c r="D69" s="47">
        <v>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7">
        <v>0</v>
      </c>
      <c r="AT69" s="47">
        <v>0</v>
      </c>
      <c r="AU69" s="47">
        <v>0</v>
      </c>
      <c r="AV69" s="47">
        <v>0</v>
      </c>
      <c r="AW69" s="47">
        <v>0</v>
      </c>
      <c r="AX69" s="47">
        <v>0</v>
      </c>
      <c r="AY69" s="47">
        <v>0</v>
      </c>
      <c r="AZ69" s="47">
        <v>0</v>
      </c>
      <c r="BA69" s="47">
        <v>0</v>
      </c>
      <c r="BB69" s="47">
        <v>0</v>
      </c>
      <c r="BC69" s="47">
        <v>0</v>
      </c>
      <c r="BD69" s="47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0</v>
      </c>
      <c r="BJ69" s="47">
        <v>0</v>
      </c>
      <c r="BK69" s="47">
        <v>0</v>
      </c>
      <c r="BL69" s="47">
        <v>0</v>
      </c>
      <c r="BM69" s="47">
        <v>0</v>
      </c>
      <c r="BN69" s="47">
        <v>0</v>
      </c>
      <c r="BO69" s="47">
        <v>0</v>
      </c>
      <c r="BP69" s="47">
        <v>0</v>
      </c>
      <c r="BQ69" s="47">
        <v>0</v>
      </c>
      <c r="BR69" s="47">
        <v>0</v>
      </c>
      <c r="BS69" s="47">
        <v>0</v>
      </c>
      <c r="BT69" s="47">
        <v>0</v>
      </c>
      <c r="BU69" s="47">
        <v>0</v>
      </c>
      <c r="BV69" s="47">
        <v>0</v>
      </c>
      <c r="BW69" s="47">
        <v>0</v>
      </c>
      <c r="BX69" s="47">
        <v>0</v>
      </c>
      <c r="BY69" s="47">
        <v>0</v>
      </c>
      <c r="BZ69" s="47">
        <v>0</v>
      </c>
      <c r="CA69" s="47">
        <v>0</v>
      </c>
      <c r="CB69" s="47">
        <v>0</v>
      </c>
      <c r="CC69" s="47">
        <v>0</v>
      </c>
      <c r="CD69" s="47">
        <v>0</v>
      </c>
      <c r="CE69" s="47">
        <v>0</v>
      </c>
      <c r="CF69" s="47">
        <v>0</v>
      </c>
      <c r="CG69" s="47">
        <v>0</v>
      </c>
      <c r="CH69" s="47">
        <v>0</v>
      </c>
      <c r="CI69" s="47">
        <v>0</v>
      </c>
      <c r="CJ69" s="47">
        <v>0</v>
      </c>
      <c r="CK69" s="47">
        <v>0</v>
      </c>
      <c r="CL69" s="42">
        <f t="shared" si="38"/>
        <v>0</v>
      </c>
      <c r="CM69" s="42">
        <f t="shared" si="38"/>
        <v>0</v>
      </c>
      <c r="CN69" s="42">
        <f t="shared" si="38"/>
        <v>0</v>
      </c>
      <c r="CO69" s="42">
        <f t="shared" si="38"/>
        <v>0</v>
      </c>
      <c r="CP69" s="42">
        <f t="shared" si="38"/>
        <v>0</v>
      </c>
      <c r="CQ69" s="42">
        <f t="shared" si="38"/>
        <v>0</v>
      </c>
      <c r="CR69" s="42">
        <f t="shared" si="38"/>
        <v>0</v>
      </c>
      <c r="CS69" s="42">
        <f t="shared" si="38"/>
        <v>0</v>
      </c>
      <c r="CT69" s="42">
        <f t="shared" si="38"/>
        <v>0</v>
      </c>
      <c r="CU69" s="42">
        <f t="shared" si="38"/>
        <v>0</v>
      </c>
      <c r="CV69" s="42">
        <f t="shared" si="38"/>
        <v>0</v>
      </c>
      <c r="CW69" s="42">
        <f t="shared" si="38"/>
        <v>0</v>
      </c>
      <c r="CX69" s="42">
        <f t="shared" si="38"/>
        <v>0</v>
      </c>
      <c r="CY69" s="42">
        <f t="shared" si="38"/>
        <v>0</v>
      </c>
      <c r="CZ69" s="43" t="str">
        <f>IF([1]I1015_1037000158513_02_0_69_!DC68="","",[1]I1015_1037000158513_02_0_69_!DC68)</f>
        <v>нд</v>
      </c>
    </row>
    <row r="70" spans="1:104" ht="63" x14ac:dyDescent="0.25">
      <c r="A70" s="45" t="str">
        <f>[1]I1015_1037000158513_02_0_69_!A69</f>
        <v>1.2.3.7</v>
      </c>
      <c r="B70" s="46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70" s="45" t="str">
        <f>[1]I1015_1037000158513_02_0_69_!C69</f>
        <v>Г</v>
      </c>
      <c r="D70" s="47"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7">
        <v>0</v>
      </c>
      <c r="AZ70" s="47">
        <v>0</v>
      </c>
      <c r="BA70" s="47">
        <v>0</v>
      </c>
      <c r="BB70" s="47">
        <v>0</v>
      </c>
      <c r="BC70" s="47">
        <v>0</v>
      </c>
      <c r="BD70" s="47">
        <v>0</v>
      </c>
      <c r="BE70" s="47">
        <v>0</v>
      </c>
      <c r="BF70" s="47">
        <v>0</v>
      </c>
      <c r="BG70" s="47">
        <v>0</v>
      </c>
      <c r="BH70" s="47">
        <v>0</v>
      </c>
      <c r="BI70" s="47">
        <v>0</v>
      </c>
      <c r="BJ70" s="47">
        <v>0</v>
      </c>
      <c r="BK70" s="47">
        <v>0</v>
      </c>
      <c r="BL70" s="47">
        <v>0</v>
      </c>
      <c r="BM70" s="47">
        <v>0</v>
      </c>
      <c r="BN70" s="47">
        <v>0</v>
      </c>
      <c r="BO70" s="47">
        <v>0</v>
      </c>
      <c r="BP70" s="47">
        <v>0</v>
      </c>
      <c r="BQ70" s="47">
        <v>0</v>
      </c>
      <c r="BR70" s="47">
        <v>0</v>
      </c>
      <c r="BS70" s="47">
        <v>0</v>
      </c>
      <c r="BT70" s="47">
        <v>0</v>
      </c>
      <c r="BU70" s="47">
        <v>0</v>
      </c>
      <c r="BV70" s="47">
        <v>0</v>
      </c>
      <c r="BW70" s="47">
        <v>0</v>
      </c>
      <c r="BX70" s="47">
        <v>0</v>
      </c>
      <c r="BY70" s="47">
        <v>0</v>
      </c>
      <c r="BZ70" s="47">
        <v>0</v>
      </c>
      <c r="CA70" s="47">
        <v>0</v>
      </c>
      <c r="CB70" s="47">
        <v>0</v>
      </c>
      <c r="CC70" s="47">
        <v>0</v>
      </c>
      <c r="CD70" s="47">
        <v>0</v>
      </c>
      <c r="CE70" s="47">
        <v>0</v>
      </c>
      <c r="CF70" s="47">
        <v>0</v>
      </c>
      <c r="CG70" s="47">
        <v>0</v>
      </c>
      <c r="CH70" s="47">
        <v>0</v>
      </c>
      <c r="CI70" s="47">
        <v>0</v>
      </c>
      <c r="CJ70" s="47">
        <v>0</v>
      </c>
      <c r="CK70" s="47">
        <v>0</v>
      </c>
      <c r="CL70" s="42">
        <f t="shared" si="38"/>
        <v>0</v>
      </c>
      <c r="CM70" s="42">
        <f t="shared" si="38"/>
        <v>0</v>
      </c>
      <c r="CN70" s="42">
        <f t="shared" si="38"/>
        <v>0</v>
      </c>
      <c r="CO70" s="42">
        <f t="shared" si="38"/>
        <v>0</v>
      </c>
      <c r="CP70" s="42">
        <f t="shared" si="38"/>
        <v>0</v>
      </c>
      <c r="CQ70" s="42">
        <f t="shared" si="38"/>
        <v>0</v>
      </c>
      <c r="CR70" s="42">
        <f t="shared" si="38"/>
        <v>0</v>
      </c>
      <c r="CS70" s="42">
        <f t="shared" si="38"/>
        <v>0</v>
      </c>
      <c r="CT70" s="42">
        <f t="shared" si="38"/>
        <v>0</v>
      </c>
      <c r="CU70" s="42">
        <f t="shared" si="38"/>
        <v>0</v>
      </c>
      <c r="CV70" s="42">
        <f t="shared" si="38"/>
        <v>0</v>
      </c>
      <c r="CW70" s="42">
        <f t="shared" si="38"/>
        <v>0</v>
      </c>
      <c r="CX70" s="42">
        <f t="shared" si="38"/>
        <v>0</v>
      </c>
      <c r="CY70" s="42">
        <f t="shared" si="38"/>
        <v>0</v>
      </c>
      <c r="CZ70" s="43" t="str">
        <f>IF([1]I1015_1037000158513_02_0_69_!DC69="","",[1]I1015_1037000158513_02_0_69_!DC69)</f>
        <v>нд</v>
      </c>
    </row>
    <row r="71" spans="1:104" ht="63" x14ac:dyDescent="0.25">
      <c r="A71" s="45" t="str">
        <f>[1]I1015_1037000158513_02_0_69_!A70</f>
        <v>1.2.3.8</v>
      </c>
      <c r="B71" s="46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1" s="45" t="str">
        <f>[1]I1015_1037000158513_02_0_69_!C70</f>
        <v>Г</v>
      </c>
      <c r="D71" s="47"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v>0</v>
      </c>
      <c r="AT71" s="47">
        <v>0</v>
      </c>
      <c r="AU71" s="47">
        <v>0</v>
      </c>
      <c r="AV71" s="47">
        <v>0</v>
      </c>
      <c r="AW71" s="47">
        <v>0</v>
      </c>
      <c r="AX71" s="47">
        <v>0</v>
      </c>
      <c r="AY71" s="47">
        <v>0</v>
      </c>
      <c r="AZ71" s="47">
        <v>0</v>
      </c>
      <c r="BA71" s="47">
        <v>0</v>
      </c>
      <c r="BB71" s="47">
        <v>0</v>
      </c>
      <c r="BC71" s="47">
        <v>0</v>
      </c>
      <c r="BD71" s="47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>
        <v>0</v>
      </c>
      <c r="BM71" s="47">
        <v>0</v>
      </c>
      <c r="BN71" s="47">
        <v>0</v>
      </c>
      <c r="BO71" s="47">
        <v>0</v>
      </c>
      <c r="BP71" s="47">
        <v>0</v>
      </c>
      <c r="BQ71" s="47">
        <v>0</v>
      </c>
      <c r="BR71" s="47">
        <v>0</v>
      </c>
      <c r="BS71" s="47">
        <v>0</v>
      </c>
      <c r="BT71" s="47">
        <v>0</v>
      </c>
      <c r="BU71" s="47">
        <v>0</v>
      </c>
      <c r="BV71" s="47">
        <v>0</v>
      </c>
      <c r="BW71" s="47">
        <v>0</v>
      </c>
      <c r="BX71" s="47">
        <v>0</v>
      </c>
      <c r="BY71" s="47">
        <v>0</v>
      </c>
      <c r="BZ71" s="47">
        <v>0</v>
      </c>
      <c r="CA71" s="47">
        <v>0</v>
      </c>
      <c r="CB71" s="47">
        <v>0</v>
      </c>
      <c r="CC71" s="47">
        <v>0</v>
      </c>
      <c r="CD71" s="47">
        <v>0</v>
      </c>
      <c r="CE71" s="47">
        <v>0</v>
      </c>
      <c r="CF71" s="47">
        <v>0</v>
      </c>
      <c r="CG71" s="47">
        <v>0</v>
      </c>
      <c r="CH71" s="47">
        <v>0</v>
      </c>
      <c r="CI71" s="47">
        <v>0</v>
      </c>
      <c r="CJ71" s="47">
        <v>0</v>
      </c>
      <c r="CK71" s="47">
        <v>0</v>
      </c>
      <c r="CL71" s="42">
        <f t="shared" si="38"/>
        <v>0</v>
      </c>
      <c r="CM71" s="42">
        <f t="shared" si="38"/>
        <v>0</v>
      </c>
      <c r="CN71" s="42">
        <f t="shared" si="38"/>
        <v>0</v>
      </c>
      <c r="CO71" s="42">
        <f t="shared" si="38"/>
        <v>0</v>
      </c>
      <c r="CP71" s="42">
        <f t="shared" si="38"/>
        <v>0</v>
      </c>
      <c r="CQ71" s="42">
        <f t="shared" si="38"/>
        <v>0</v>
      </c>
      <c r="CR71" s="42">
        <f t="shared" si="38"/>
        <v>0</v>
      </c>
      <c r="CS71" s="42">
        <f t="shared" si="38"/>
        <v>0</v>
      </c>
      <c r="CT71" s="42">
        <f t="shared" si="38"/>
        <v>0</v>
      </c>
      <c r="CU71" s="42">
        <f t="shared" si="38"/>
        <v>0</v>
      </c>
      <c r="CV71" s="42">
        <f t="shared" si="38"/>
        <v>0</v>
      </c>
      <c r="CW71" s="42">
        <f t="shared" si="38"/>
        <v>0</v>
      </c>
      <c r="CX71" s="42">
        <f t="shared" si="38"/>
        <v>0</v>
      </c>
      <c r="CY71" s="42">
        <f t="shared" si="38"/>
        <v>0</v>
      </c>
      <c r="CZ71" s="43" t="str">
        <f>IF([1]I1015_1037000158513_02_0_69_!DC70="","",[1]I1015_1037000158513_02_0_69_!DC70)</f>
        <v>нд</v>
      </c>
    </row>
    <row r="72" spans="1:104" ht="63" x14ac:dyDescent="0.25">
      <c r="A72" s="45" t="str">
        <f>[1]I1015_1037000158513_02_0_69_!A71</f>
        <v>1.2.4</v>
      </c>
      <c r="B72" s="46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2" s="45" t="str">
        <f>[1]I1015_1037000158513_02_0_69_!C71</f>
        <v>Г</v>
      </c>
      <c r="D72" s="47">
        <f t="shared" ref="D72:BO72" si="59">SUM(D73,D74)</f>
        <v>0</v>
      </c>
      <c r="E72" s="47">
        <f t="shared" si="59"/>
        <v>0</v>
      </c>
      <c r="F72" s="47">
        <f t="shared" si="59"/>
        <v>0</v>
      </c>
      <c r="G72" s="47">
        <f t="shared" si="59"/>
        <v>0</v>
      </c>
      <c r="H72" s="47">
        <f t="shared" si="59"/>
        <v>0</v>
      </c>
      <c r="I72" s="47">
        <f t="shared" si="59"/>
        <v>0</v>
      </c>
      <c r="J72" s="47">
        <f t="shared" si="59"/>
        <v>0</v>
      </c>
      <c r="K72" s="47">
        <f t="shared" si="59"/>
        <v>0</v>
      </c>
      <c r="L72" s="47">
        <f t="shared" si="59"/>
        <v>0</v>
      </c>
      <c r="M72" s="47">
        <f t="shared" si="59"/>
        <v>0</v>
      </c>
      <c r="N72" s="47">
        <f t="shared" si="59"/>
        <v>0</v>
      </c>
      <c r="O72" s="47">
        <f t="shared" si="59"/>
        <v>0</v>
      </c>
      <c r="P72" s="47">
        <f t="shared" si="59"/>
        <v>0</v>
      </c>
      <c r="Q72" s="47">
        <f t="shared" si="59"/>
        <v>0</v>
      </c>
      <c r="R72" s="47">
        <f t="shared" si="59"/>
        <v>0</v>
      </c>
      <c r="S72" s="47">
        <f t="shared" si="59"/>
        <v>0</v>
      </c>
      <c r="T72" s="47">
        <f t="shared" si="59"/>
        <v>0</v>
      </c>
      <c r="U72" s="47">
        <f t="shared" si="59"/>
        <v>0</v>
      </c>
      <c r="V72" s="47">
        <f t="shared" si="59"/>
        <v>0</v>
      </c>
      <c r="W72" s="47">
        <f t="shared" si="59"/>
        <v>0</v>
      </c>
      <c r="X72" s="47">
        <f t="shared" si="59"/>
        <v>0</v>
      </c>
      <c r="Y72" s="47">
        <f t="shared" si="59"/>
        <v>0</v>
      </c>
      <c r="Z72" s="47">
        <f t="shared" si="59"/>
        <v>0</v>
      </c>
      <c r="AA72" s="47">
        <f t="shared" si="59"/>
        <v>0</v>
      </c>
      <c r="AB72" s="47">
        <f t="shared" si="59"/>
        <v>0</v>
      </c>
      <c r="AC72" s="47">
        <f t="shared" si="59"/>
        <v>0</v>
      </c>
      <c r="AD72" s="47">
        <f t="shared" si="59"/>
        <v>0</v>
      </c>
      <c r="AE72" s="47">
        <f t="shared" si="59"/>
        <v>0</v>
      </c>
      <c r="AF72" s="47">
        <f t="shared" si="59"/>
        <v>0</v>
      </c>
      <c r="AG72" s="47">
        <f t="shared" si="59"/>
        <v>0</v>
      </c>
      <c r="AH72" s="47">
        <f t="shared" si="59"/>
        <v>0</v>
      </c>
      <c r="AI72" s="47">
        <f t="shared" si="59"/>
        <v>0</v>
      </c>
      <c r="AJ72" s="47">
        <f t="shared" si="59"/>
        <v>0</v>
      </c>
      <c r="AK72" s="47">
        <f t="shared" si="59"/>
        <v>0</v>
      </c>
      <c r="AL72" s="47">
        <f t="shared" si="59"/>
        <v>0</v>
      </c>
      <c r="AM72" s="47">
        <f t="shared" si="59"/>
        <v>0</v>
      </c>
      <c r="AN72" s="47">
        <f t="shared" si="59"/>
        <v>0</v>
      </c>
      <c r="AO72" s="47">
        <f t="shared" si="59"/>
        <v>0</v>
      </c>
      <c r="AP72" s="47">
        <f t="shared" si="59"/>
        <v>0</v>
      </c>
      <c r="AQ72" s="47">
        <f t="shared" si="59"/>
        <v>0</v>
      </c>
      <c r="AR72" s="47">
        <f t="shared" si="59"/>
        <v>0</v>
      </c>
      <c r="AS72" s="47">
        <f t="shared" si="59"/>
        <v>0</v>
      </c>
      <c r="AT72" s="47">
        <f t="shared" si="59"/>
        <v>0</v>
      </c>
      <c r="AU72" s="47">
        <f t="shared" si="59"/>
        <v>0</v>
      </c>
      <c r="AV72" s="47">
        <f t="shared" si="59"/>
        <v>0</v>
      </c>
      <c r="AW72" s="47">
        <f t="shared" si="59"/>
        <v>0</v>
      </c>
      <c r="AX72" s="47">
        <f t="shared" si="59"/>
        <v>0</v>
      </c>
      <c r="AY72" s="47">
        <f t="shared" si="59"/>
        <v>0</v>
      </c>
      <c r="AZ72" s="47">
        <f t="shared" si="59"/>
        <v>0</v>
      </c>
      <c r="BA72" s="47">
        <f t="shared" si="59"/>
        <v>0</v>
      </c>
      <c r="BB72" s="47">
        <f t="shared" si="59"/>
        <v>0</v>
      </c>
      <c r="BC72" s="47">
        <f t="shared" si="59"/>
        <v>0</v>
      </c>
      <c r="BD72" s="47">
        <f t="shared" si="59"/>
        <v>0</v>
      </c>
      <c r="BE72" s="47">
        <f t="shared" si="59"/>
        <v>0</v>
      </c>
      <c r="BF72" s="47">
        <f t="shared" si="59"/>
        <v>0</v>
      </c>
      <c r="BG72" s="47">
        <f t="shared" si="59"/>
        <v>0</v>
      </c>
      <c r="BH72" s="47">
        <f t="shared" si="59"/>
        <v>0</v>
      </c>
      <c r="BI72" s="47">
        <f t="shared" si="59"/>
        <v>0</v>
      </c>
      <c r="BJ72" s="47">
        <f t="shared" si="59"/>
        <v>0</v>
      </c>
      <c r="BK72" s="47">
        <f t="shared" si="59"/>
        <v>0</v>
      </c>
      <c r="BL72" s="47">
        <f t="shared" si="59"/>
        <v>0</v>
      </c>
      <c r="BM72" s="47">
        <f t="shared" si="59"/>
        <v>0</v>
      </c>
      <c r="BN72" s="47">
        <f t="shared" si="59"/>
        <v>0</v>
      </c>
      <c r="BO72" s="47">
        <f t="shared" si="59"/>
        <v>0</v>
      </c>
      <c r="BP72" s="47">
        <f t="shared" ref="BP72:CK72" si="60">SUM(BP73,BP74)</f>
        <v>0</v>
      </c>
      <c r="BQ72" s="47">
        <f t="shared" si="60"/>
        <v>0</v>
      </c>
      <c r="BR72" s="47">
        <f t="shared" si="60"/>
        <v>0</v>
      </c>
      <c r="BS72" s="47">
        <f t="shared" si="60"/>
        <v>0</v>
      </c>
      <c r="BT72" s="47">
        <f t="shared" si="60"/>
        <v>0</v>
      </c>
      <c r="BU72" s="47">
        <f t="shared" si="60"/>
        <v>0</v>
      </c>
      <c r="BV72" s="47">
        <f t="shared" si="60"/>
        <v>0</v>
      </c>
      <c r="BW72" s="47">
        <f t="shared" si="60"/>
        <v>0</v>
      </c>
      <c r="BX72" s="47">
        <f t="shared" si="60"/>
        <v>0</v>
      </c>
      <c r="BY72" s="47">
        <f t="shared" si="60"/>
        <v>0</v>
      </c>
      <c r="BZ72" s="47">
        <f t="shared" si="60"/>
        <v>0</v>
      </c>
      <c r="CA72" s="47">
        <f t="shared" si="60"/>
        <v>0</v>
      </c>
      <c r="CB72" s="47">
        <f t="shared" si="60"/>
        <v>0</v>
      </c>
      <c r="CC72" s="47">
        <f t="shared" si="60"/>
        <v>0</v>
      </c>
      <c r="CD72" s="47">
        <f t="shared" si="60"/>
        <v>0</v>
      </c>
      <c r="CE72" s="47">
        <f t="shared" si="60"/>
        <v>0</v>
      </c>
      <c r="CF72" s="47">
        <f t="shared" si="60"/>
        <v>0</v>
      </c>
      <c r="CG72" s="47">
        <f t="shared" si="60"/>
        <v>0</v>
      </c>
      <c r="CH72" s="47">
        <f t="shared" si="60"/>
        <v>0</v>
      </c>
      <c r="CI72" s="47">
        <f t="shared" si="60"/>
        <v>0</v>
      </c>
      <c r="CJ72" s="47">
        <f t="shared" si="60"/>
        <v>0</v>
      </c>
      <c r="CK72" s="47">
        <f t="shared" si="60"/>
        <v>0</v>
      </c>
      <c r="CL72" s="42">
        <f t="shared" si="38"/>
        <v>0</v>
      </c>
      <c r="CM72" s="42">
        <f t="shared" si="38"/>
        <v>0</v>
      </c>
      <c r="CN72" s="42">
        <f t="shared" si="38"/>
        <v>0</v>
      </c>
      <c r="CO72" s="42">
        <f t="shared" si="38"/>
        <v>0</v>
      </c>
      <c r="CP72" s="42">
        <f t="shared" si="38"/>
        <v>0</v>
      </c>
      <c r="CQ72" s="42">
        <f t="shared" si="38"/>
        <v>0</v>
      </c>
      <c r="CR72" s="42">
        <f t="shared" ref="CL72:CY90" si="61">SUM(Z72,AN72,BB72,BP72,CD72)</f>
        <v>0</v>
      </c>
      <c r="CS72" s="42">
        <f t="shared" si="61"/>
        <v>0</v>
      </c>
      <c r="CT72" s="42">
        <f t="shared" si="61"/>
        <v>0</v>
      </c>
      <c r="CU72" s="42">
        <f t="shared" si="61"/>
        <v>0</v>
      </c>
      <c r="CV72" s="42">
        <f t="shared" si="61"/>
        <v>0</v>
      </c>
      <c r="CW72" s="42">
        <f t="shared" si="61"/>
        <v>0</v>
      </c>
      <c r="CX72" s="42">
        <f t="shared" si="61"/>
        <v>0</v>
      </c>
      <c r="CY72" s="42">
        <f t="shared" si="61"/>
        <v>0</v>
      </c>
      <c r="CZ72" s="43" t="str">
        <f>IF([1]I1015_1037000158513_02_0_69_!DC71="","",[1]I1015_1037000158513_02_0_69_!DC71)</f>
        <v>нд</v>
      </c>
    </row>
    <row r="73" spans="1:104" ht="47.25" x14ac:dyDescent="0.25">
      <c r="A73" s="45" t="str">
        <f>[1]I1015_1037000158513_02_0_69_!A72</f>
        <v>1.2.4.1</v>
      </c>
      <c r="B73" s="46" t="str">
        <f>[1]I1015_1037000158513_02_0_69_!B72</f>
        <v>Реконструкция прочих объектов основных средств, всего, в том числе:</v>
      </c>
      <c r="C73" s="45" t="str">
        <f>[1]I1015_1037000158513_02_0_69_!C72</f>
        <v>Г</v>
      </c>
      <c r="D73" s="47">
        <v>0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7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v>0</v>
      </c>
      <c r="AU73" s="47">
        <v>0</v>
      </c>
      <c r="AV73" s="47">
        <v>0</v>
      </c>
      <c r="AW73" s="47">
        <v>0</v>
      </c>
      <c r="AX73" s="47">
        <v>0</v>
      </c>
      <c r="AY73" s="47">
        <v>0</v>
      </c>
      <c r="AZ73" s="47">
        <v>0</v>
      </c>
      <c r="BA73" s="47">
        <v>0</v>
      </c>
      <c r="BB73" s="47">
        <v>0</v>
      </c>
      <c r="BC73" s="47">
        <v>0</v>
      </c>
      <c r="BD73" s="47">
        <v>0</v>
      </c>
      <c r="BE73" s="47">
        <v>0</v>
      </c>
      <c r="BF73" s="47">
        <v>0</v>
      </c>
      <c r="BG73" s="47">
        <v>0</v>
      </c>
      <c r="BH73" s="47">
        <v>0</v>
      </c>
      <c r="BI73" s="47">
        <v>0</v>
      </c>
      <c r="BJ73" s="47">
        <v>0</v>
      </c>
      <c r="BK73" s="47">
        <v>0</v>
      </c>
      <c r="BL73" s="47">
        <v>0</v>
      </c>
      <c r="BM73" s="47">
        <v>0</v>
      </c>
      <c r="BN73" s="47">
        <v>0</v>
      </c>
      <c r="BO73" s="47">
        <v>0</v>
      </c>
      <c r="BP73" s="47">
        <v>0</v>
      </c>
      <c r="BQ73" s="47">
        <v>0</v>
      </c>
      <c r="BR73" s="47">
        <v>0</v>
      </c>
      <c r="BS73" s="47">
        <v>0</v>
      </c>
      <c r="BT73" s="47">
        <v>0</v>
      </c>
      <c r="BU73" s="47">
        <v>0</v>
      </c>
      <c r="BV73" s="47">
        <v>0</v>
      </c>
      <c r="BW73" s="47">
        <v>0</v>
      </c>
      <c r="BX73" s="47">
        <v>0</v>
      </c>
      <c r="BY73" s="47">
        <v>0</v>
      </c>
      <c r="BZ73" s="47">
        <v>0</v>
      </c>
      <c r="CA73" s="47">
        <v>0</v>
      </c>
      <c r="CB73" s="47">
        <v>0</v>
      </c>
      <c r="CC73" s="47">
        <v>0</v>
      </c>
      <c r="CD73" s="47">
        <v>0</v>
      </c>
      <c r="CE73" s="47">
        <v>0</v>
      </c>
      <c r="CF73" s="47">
        <v>0</v>
      </c>
      <c r="CG73" s="47">
        <v>0</v>
      </c>
      <c r="CH73" s="47">
        <v>0</v>
      </c>
      <c r="CI73" s="47">
        <v>0</v>
      </c>
      <c r="CJ73" s="47">
        <v>0</v>
      </c>
      <c r="CK73" s="47">
        <v>0</v>
      </c>
      <c r="CL73" s="42">
        <f t="shared" si="61"/>
        <v>0</v>
      </c>
      <c r="CM73" s="42">
        <f t="shared" si="61"/>
        <v>0</v>
      </c>
      <c r="CN73" s="42">
        <f t="shared" si="61"/>
        <v>0</v>
      </c>
      <c r="CO73" s="42">
        <f t="shared" si="61"/>
        <v>0</v>
      </c>
      <c r="CP73" s="42">
        <f t="shared" si="61"/>
        <v>0</v>
      </c>
      <c r="CQ73" s="42">
        <f t="shared" si="61"/>
        <v>0</v>
      </c>
      <c r="CR73" s="42">
        <f t="shared" si="61"/>
        <v>0</v>
      </c>
      <c r="CS73" s="42">
        <f t="shared" si="61"/>
        <v>0</v>
      </c>
      <c r="CT73" s="42">
        <f t="shared" si="61"/>
        <v>0</v>
      </c>
      <c r="CU73" s="42">
        <f t="shared" si="61"/>
        <v>0</v>
      </c>
      <c r="CV73" s="42">
        <f t="shared" si="61"/>
        <v>0</v>
      </c>
      <c r="CW73" s="42">
        <f t="shared" si="61"/>
        <v>0</v>
      </c>
      <c r="CX73" s="42">
        <f t="shared" si="61"/>
        <v>0</v>
      </c>
      <c r="CY73" s="42">
        <f t="shared" si="61"/>
        <v>0</v>
      </c>
      <c r="CZ73" s="43" t="str">
        <f>IF([1]I1015_1037000158513_02_0_69_!DC72="","",[1]I1015_1037000158513_02_0_69_!DC72)</f>
        <v>нд</v>
      </c>
    </row>
    <row r="74" spans="1:104" ht="63" x14ac:dyDescent="0.25">
      <c r="A74" s="45" t="str">
        <f>[1]I1015_1037000158513_02_0_69_!A73</f>
        <v>1.2.4.2</v>
      </c>
      <c r="B74" s="46" t="str">
        <f>[1]I1015_1037000158513_02_0_69_!B73</f>
        <v>Модернизация, техническое перевооружение прочих объектов основных средств, всего, в том числе:</v>
      </c>
      <c r="C74" s="45" t="str">
        <f>[1]I1015_1037000158513_02_0_69_!C73</f>
        <v>Г</v>
      </c>
      <c r="D74" s="47">
        <v>0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  <c r="AI74" s="47">
        <v>0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v>0</v>
      </c>
      <c r="AU74" s="47">
        <v>0</v>
      </c>
      <c r="AV74" s="47">
        <v>0</v>
      </c>
      <c r="AW74" s="47">
        <v>0</v>
      </c>
      <c r="AX74" s="47">
        <v>0</v>
      </c>
      <c r="AY74" s="47">
        <v>0</v>
      </c>
      <c r="AZ74" s="47">
        <v>0</v>
      </c>
      <c r="BA74" s="47">
        <v>0</v>
      </c>
      <c r="BB74" s="47">
        <v>0</v>
      </c>
      <c r="BC74" s="47">
        <v>0</v>
      </c>
      <c r="BD74" s="47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>
        <v>0</v>
      </c>
      <c r="BM74" s="47">
        <v>0</v>
      </c>
      <c r="BN74" s="47">
        <v>0</v>
      </c>
      <c r="BO74" s="47">
        <v>0</v>
      </c>
      <c r="BP74" s="47">
        <v>0</v>
      </c>
      <c r="BQ74" s="47">
        <v>0</v>
      </c>
      <c r="BR74" s="47">
        <v>0</v>
      </c>
      <c r="BS74" s="47">
        <v>0</v>
      </c>
      <c r="BT74" s="47">
        <v>0</v>
      </c>
      <c r="BU74" s="47">
        <v>0</v>
      </c>
      <c r="BV74" s="47">
        <v>0</v>
      </c>
      <c r="BW74" s="47">
        <v>0</v>
      </c>
      <c r="BX74" s="47">
        <v>0</v>
      </c>
      <c r="BY74" s="47">
        <v>0</v>
      </c>
      <c r="BZ74" s="47">
        <v>0</v>
      </c>
      <c r="CA74" s="47">
        <v>0</v>
      </c>
      <c r="CB74" s="47">
        <v>0</v>
      </c>
      <c r="CC74" s="47">
        <v>0</v>
      </c>
      <c r="CD74" s="47">
        <v>0</v>
      </c>
      <c r="CE74" s="47">
        <v>0</v>
      </c>
      <c r="CF74" s="47">
        <v>0</v>
      </c>
      <c r="CG74" s="47">
        <v>0</v>
      </c>
      <c r="CH74" s="47">
        <v>0</v>
      </c>
      <c r="CI74" s="47">
        <v>0</v>
      </c>
      <c r="CJ74" s="47">
        <v>0</v>
      </c>
      <c r="CK74" s="47">
        <v>0</v>
      </c>
      <c r="CL74" s="42">
        <f t="shared" si="61"/>
        <v>0</v>
      </c>
      <c r="CM74" s="42">
        <f t="shared" si="61"/>
        <v>0</v>
      </c>
      <c r="CN74" s="42">
        <f t="shared" si="61"/>
        <v>0</v>
      </c>
      <c r="CO74" s="42">
        <f t="shared" si="61"/>
        <v>0</v>
      </c>
      <c r="CP74" s="42">
        <f t="shared" si="61"/>
        <v>0</v>
      </c>
      <c r="CQ74" s="42">
        <f t="shared" si="61"/>
        <v>0</v>
      </c>
      <c r="CR74" s="42">
        <f t="shared" si="61"/>
        <v>0</v>
      </c>
      <c r="CS74" s="42">
        <f t="shared" si="61"/>
        <v>0</v>
      </c>
      <c r="CT74" s="42">
        <f t="shared" si="61"/>
        <v>0</v>
      </c>
      <c r="CU74" s="42">
        <f t="shared" si="61"/>
        <v>0</v>
      </c>
      <c r="CV74" s="42">
        <f t="shared" si="61"/>
        <v>0</v>
      </c>
      <c r="CW74" s="42">
        <f t="shared" si="61"/>
        <v>0</v>
      </c>
      <c r="CX74" s="42">
        <f t="shared" si="61"/>
        <v>0</v>
      </c>
      <c r="CY74" s="42">
        <f t="shared" si="61"/>
        <v>0</v>
      </c>
      <c r="CZ74" s="43" t="str">
        <f>IF([1]I1015_1037000158513_02_0_69_!DC73="","",[1]I1015_1037000158513_02_0_69_!DC73)</f>
        <v>нд</v>
      </c>
    </row>
    <row r="75" spans="1:104" ht="94.5" x14ac:dyDescent="0.25">
      <c r="A75" s="45" t="str">
        <f>[1]I1015_1037000158513_02_0_69_!A74</f>
        <v>1.3</v>
      </c>
      <c r="B75" s="46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45" t="str">
        <f>[1]I1015_1037000158513_02_0_69_!C74</f>
        <v>Г</v>
      </c>
      <c r="D75" s="47">
        <f t="shared" ref="D75:BO75" si="62">SUM(D76,D77)</f>
        <v>5.3712594500000002</v>
      </c>
      <c r="E75" s="47">
        <f t="shared" si="62"/>
        <v>5.3723545799999997</v>
      </c>
      <c r="F75" s="47">
        <f t="shared" si="62"/>
        <v>0</v>
      </c>
      <c r="G75" s="47">
        <f t="shared" si="62"/>
        <v>0</v>
      </c>
      <c r="H75" s="47">
        <f t="shared" si="62"/>
        <v>0</v>
      </c>
      <c r="I75" s="47">
        <f t="shared" si="62"/>
        <v>0</v>
      </c>
      <c r="J75" s="47">
        <f t="shared" si="62"/>
        <v>0</v>
      </c>
      <c r="K75" s="47">
        <f t="shared" si="62"/>
        <v>0</v>
      </c>
      <c r="L75" s="47">
        <f t="shared" si="62"/>
        <v>0</v>
      </c>
      <c r="M75" s="47">
        <f t="shared" si="62"/>
        <v>0</v>
      </c>
      <c r="N75" s="47">
        <f t="shared" si="62"/>
        <v>0</v>
      </c>
      <c r="O75" s="47">
        <f t="shared" si="62"/>
        <v>0</v>
      </c>
      <c r="P75" s="47">
        <f t="shared" si="62"/>
        <v>0</v>
      </c>
      <c r="Q75" s="47">
        <f t="shared" si="62"/>
        <v>0</v>
      </c>
      <c r="R75" s="47">
        <f t="shared" si="62"/>
        <v>0</v>
      </c>
      <c r="S75" s="47">
        <f t="shared" si="62"/>
        <v>0</v>
      </c>
      <c r="T75" s="47">
        <f t="shared" si="62"/>
        <v>0</v>
      </c>
      <c r="U75" s="47">
        <f t="shared" si="62"/>
        <v>5.3712594500000002</v>
      </c>
      <c r="V75" s="47">
        <f t="shared" si="62"/>
        <v>0</v>
      </c>
      <c r="W75" s="47">
        <f t="shared" si="62"/>
        <v>0</v>
      </c>
      <c r="X75" s="47">
        <f t="shared" si="62"/>
        <v>1.4</v>
      </c>
      <c r="Y75" s="47">
        <f t="shared" si="62"/>
        <v>0</v>
      </c>
      <c r="Z75" s="47">
        <f t="shared" si="62"/>
        <v>0</v>
      </c>
      <c r="AA75" s="47">
        <f t="shared" si="62"/>
        <v>0</v>
      </c>
      <c r="AB75" s="47">
        <f t="shared" si="62"/>
        <v>5.3723545799999997</v>
      </c>
      <c r="AC75" s="47">
        <f t="shared" si="62"/>
        <v>0</v>
      </c>
      <c r="AD75" s="47">
        <f t="shared" si="62"/>
        <v>0</v>
      </c>
      <c r="AE75" s="47">
        <f t="shared" si="62"/>
        <v>1.3660000000000001</v>
      </c>
      <c r="AF75" s="47">
        <f t="shared" si="62"/>
        <v>0</v>
      </c>
      <c r="AG75" s="47">
        <f t="shared" si="62"/>
        <v>0</v>
      </c>
      <c r="AH75" s="47">
        <f t="shared" si="62"/>
        <v>0</v>
      </c>
      <c r="AI75" s="47">
        <f t="shared" si="62"/>
        <v>0</v>
      </c>
      <c r="AJ75" s="47">
        <f t="shared" si="62"/>
        <v>0</v>
      </c>
      <c r="AK75" s="47">
        <f t="shared" si="62"/>
        <v>0</v>
      </c>
      <c r="AL75" s="47">
        <f t="shared" si="62"/>
        <v>0</v>
      </c>
      <c r="AM75" s="47">
        <f t="shared" si="62"/>
        <v>0</v>
      </c>
      <c r="AN75" s="47">
        <f t="shared" si="62"/>
        <v>0</v>
      </c>
      <c r="AO75" s="47">
        <f t="shared" si="62"/>
        <v>0</v>
      </c>
      <c r="AP75" s="47">
        <f t="shared" si="62"/>
        <v>0</v>
      </c>
      <c r="AQ75" s="47">
        <f t="shared" si="62"/>
        <v>0</v>
      </c>
      <c r="AR75" s="47">
        <f t="shared" si="62"/>
        <v>0</v>
      </c>
      <c r="AS75" s="47">
        <f t="shared" si="62"/>
        <v>0</v>
      </c>
      <c r="AT75" s="47">
        <f t="shared" si="62"/>
        <v>0</v>
      </c>
      <c r="AU75" s="47">
        <f t="shared" si="62"/>
        <v>0</v>
      </c>
      <c r="AV75" s="47">
        <f t="shared" si="62"/>
        <v>0</v>
      </c>
      <c r="AW75" s="47">
        <f t="shared" si="62"/>
        <v>0</v>
      </c>
      <c r="AX75" s="47">
        <f t="shared" si="62"/>
        <v>0</v>
      </c>
      <c r="AY75" s="47">
        <f t="shared" si="62"/>
        <v>0</v>
      </c>
      <c r="AZ75" s="47">
        <f t="shared" si="62"/>
        <v>0</v>
      </c>
      <c r="BA75" s="47">
        <f t="shared" si="62"/>
        <v>0</v>
      </c>
      <c r="BB75" s="47">
        <f t="shared" si="62"/>
        <v>0</v>
      </c>
      <c r="BC75" s="47">
        <f t="shared" si="62"/>
        <v>0</v>
      </c>
      <c r="BD75" s="47">
        <f t="shared" si="62"/>
        <v>0</v>
      </c>
      <c r="BE75" s="47">
        <f t="shared" si="62"/>
        <v>0</v>
      </c>
      <c r="BF75" s="47">
        <f t="shared" si="62"/>
        <v>0</v>
      </c>
      <c r="BG75" s="47">
        <f t="shared" si="62"/>
        <v>0</v>
      </c>
      <c r="BH75" s="47">
        <f t="shared" si="62"/>
        <v>0</v>
      </c>
      <c r="BI75" s="47">
        <f t="shared" si="62"/>
        <v>0</v>
      </c>
      <c r="BJ75" s="47">
        <f t="shared" si="62"/>
        <v>0</v>
      </c>
      <c r="BK75" s="47">
        <f t="shared" si="62"/>
        <v>0</v>
      </c>
      <c r="BL75" s="47">
        <f t="shared" si="62"/>
        <v>0</v>
      </c>
      <c r="BM75" s="47">
        <f t="shared" si="62"/>
        <v>0</v>
      </c>
      <c r="BN75" s="47">
        <f t="shared" si="62"/>
        <v>0</v>
      </c>
      <c r="BO75" s="47">
        <f t="shared" si="62"/>
        <v>0</v>
      </c>
      <c r="BP75" s="47">
        <f t="shared" ref="BP75:CK75" si="63">SUM(BP76,BP77)</f>
        <v>0</v>
      </c>
      <c r="BQ75" s="47">
        <f t="shared" si="63"/>
        <v>0</v>
      </c>
      <c r="BR75" s="47">
        <f t="shared" si="63"/>
        <v>0</v>
      </c>
      <c r="BS75" s="47">
        <f t="shared" si="63"/>
        <v>0</v>
      </c>
      <c r="BT75" s="47">
        <f t="shared" si="63"/>
        <v>0</v>
      </c>
      <c r="BU75" s="47">
        <f t="shared" si="63"/>
        <v>0</v>
      </c>
      <c r="BV75" s="47">
        <f t="shared" si="63"/>
        <v>0</v>
      </c>
      <c r="BW75" s="47">
        <f t="shared" si="63"/>
        <v>0</v>
      </c>
      <c r="BX75" s="47">
        <f t="shared" si="63"/>
        <v>0</v>
      </c>
      <c r="BY75" s="47">
        <f t="shared" si="63"/>
        <v>0</v>
      </c>
      <c r="BZ75" s="47">
        <f t="shared" si="63"/>
        <v>0</v>
      </c>
      <c r="CA75" s="47">
        <f t="shared" si="63"/>
        <v>0</v>
      </c>
      <c r="CB75" s="47">
        <f t="shared" si="63"/>
        <v>0</v>
      </c>
      <c r="CC75" s="47">
        <f t="shared" si="63"/>
        <v>0</v>
      </c>
      <c r="CD75" s="47">
        <f t="shared" si="63"/>
        <v>0</v>
      </c>
      <c r="CE75" s="47">
        <f t="shared" si="63"/>
        <v>0</v>
      </c>
      <c r="CF75" s="47">
        <f t="shared" si="63"/>
        <v>0</v>
      </c>
      <c r="CG75" s="47">
        <f t="shared" si="63"/>
        <v>0</v>
      </c>
      <c r="CH75" s="47">
        <f t="shared" si="63"/>
        <v>0</v>
      </c>
      <c r="CI75" s="47">
        <f t="shared" si="63"/>
        <v>0</v>
      </c>
      <c r="CJ75" s="47">
        <f t="shared" si="63"/>
        <v>0</v>
      </c>
      <c r="CK75" s="47">
        <f t="shared" si="63"/>
        <v>0</v>
      </c>
      <c r="CL75" s="42">
        <f t="shared" si="61"/>
        <v>0</v>
      </c>
      <c r="CM75" s="42">
        <f t="shared" si="61"/>
        <v>5.3712594500000002</v>
      </c>
      <c r="CN75" s="42">
        <f t="shared" si="61"/>
        <v>0</v>
      </c>
      <c r="CO75" s="42">
        <f t="shared" si="61"/>
        <v>0</v>
      </c>
      <c r="CP75" s="42">
        <f t="shared" si="61"/>
        <v>1.4</v>
      </c>
      <c r="CQ75" s="42">
        <f t="shared" si="61"/>
        <v>0</v>
      </c>
      <c r="CR75" s="42">
        <f t="shared" si="61"/>
        <v>0</v>
      </c>
      <c r="CS75" s="42">
        <f t="shared" si="61"/>
        <v>0</v>
      </c>
      <c r="CT75" s="42">
        <f t="shared" si="61"/>
        <v>5.3723545799999997</v>
      </c>
      <c r="CU75" s="42">
        <f t="shared" si="61"/>
        <v>0</v>
      </c>
      <c r="CV75" s="42">
        <f t="shared" si="61"/>
        <v>0</v>
      </c>
      <c r="CW75" s="42">
        <f t="shared" si="61"/>
        <v>1.3660000000000001</v>
      </c>
      <c r="CX75" s="42">
        <f t="shared" si="61"/>
        <v>0</v>
      </c>
      <c r="CY75" s="42">
        <f t="shared" si="61"/>
        <v>0</v>
      </c>
      <c r="CZ75" s="43" t="str">
        <f>IF([1]I1015_1037000158513_02_0_69_!DC74="","",[1]I1015_1037000158513_02_0_69_!DC74)</f>
        <v>нд</v>
      </c>
    </row>
    <row r="76" spans="1:104" ht="78.75" x14ac:dyDescent="0.25">
      <c r="A76" s="45" t="str">
        <f>[1]I1015_1037000158513_02_0_69_!A75</f>
        <v>1.3.1</v>
      </c>
      <c r="B76" s="46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45" t="str">
        <f>[1]I1015_1037000158513_02_0_69_!C75</f>
        <v>Г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0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>
        <v>0</v>
      </c>
      <c r="BD76" s="47">
        <v>0</v>
      </c>
      <c r="BE76" s="47">
        <v>0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0</v>
      </c>
      <c r="BL76" s="47">
        <v>0</v>
      </c>
      <c r="BM76" s="47">
        <v>0</v>
      </c>
      <c r="BN76" s="47">
        <v>0</v>
      </c>
      <c r="BO76" s="47">
        <v>0</v>
      </c>
      <c r="BP76" s="47">
        <v>0</v>
      </c>
      <c r="BQ76" s="47">
        <v>0</v>
      </c>
      <c r="BR76" s="47">
        <v>0</v>
      </c>
      <c r="BS76" s="47">
        <v>0</v>
      </c>
      <c r="BT76" s="47">
        <v>0</v>
      </c>
      <c r="BU76" s="47">
        <v>0</v>
      </c>
      <c r="BV76" s="47">
        <v>0</v>
      </c>
      <c r="BW76" s="47">
        <v>0</v>
      </c>
      <c r="BX76" s="47">
        <v>0</v>
      </c>
      <c r="BY76" s="47">
        <v>0</v>
      </c>
      <c r="BZ76" s="47">
        <v>0</v>
      </c>
      <c r="CA76" s="47">
        <v>0</v>
      </c>
      <c r="CB76" s="47">
        <v>0</v>
      </c>
      <c r="CC76" s="47">
        <v>0</v>
      </c>
      <c r="CD76" s="47">
        <v>0</v>
      </c>
      <c r="CE76" s="47">
        <v>0</v>
      </c>
      <c r="CF76" s="47">
        <v>0</v>
      </c>
      <c r="CG76" s="47">
        <v>0</v>
      </c>
      <c r="CH76" s="47">
        <v>0</v>
      </c>
      <c r="CI76" s="47">
        <v>0</v>
      </c>
      <c r="CJ76" s="47">
        <v>0</v>
      </c>
      <c r="CK76" s="47">
        <v>0</v>
      </c>
      <c r="CL76" s="42">
        <f t="shared" si="61"/>
        <v>0</v>
      </c>
      <c r="CM76" s="42">
        <f t="shared" si="61"/>
        <v>0</v>
      </c>
      <c r="CN76" s="42">
        <f t="shared" si="61"/>
        <v>0</v>
      </c>
      <c r="CO76" s="42">
        <f t="shared" si="61"/>
        <v>0</v>
      </c>
      <c r="CP76" s="42">
        <f t="shared" si="61"/>
        <v>0</v>
      </c>
      <c r="CQ76" s="42">
        <f t="shared" si="61"/>
        <v>0</v>
      </c>
      <c r="CR76" s="42">
        <f t="shared" si="61"/>
        <v>0</v>
      </c>
      <c r="CS76" s="42">
        <f t="shared" si="61"/>
        <v>0</v>
      </c>
      <c r="CT76" s="42">
        <f t="shared" si="61"/>
        <v>0</v>
      </c>
      <c r="CU76" s="42">
        <f t="shared" si="61"/>
        <v>0</v>
      </c>
      <c r="CV76" s="42">
        <f t="shared" si="61"/>
        <v>0</v>
      </c>
      <c r="CW76" s="42">
        <f t="shared" si="61"/>
        <v>0</v>
      </c>
      <c r="CX76" s="42">
        <f t="shared" si="61"/>
        <v>0</v>
      </c>
      <c r="CY76" s="42">
        <f t="shared" si="61"/>
        <v>0</v>
      </c>
      <c r="CZ76" s="43" t="str">
        <f>IF([1]I1015_1037000158513_02_0_69_!DC75="","",[1]I1015_1037000158513_02_0_69_!DC75)</f>
        <v>нд</v>
      </c>
    </row>
    <row r="77" spans="1:104" ht="78.75" x14ac:dyDescent="0.25">
      <c r="A77" s="45" t="str">
        <f>[1]I1015_1037000158513_02_0_69_!A76</f>
        <v>1.3.2</v>
      </c>
      <c r="B77" s="46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45" t="str">
        <f>[1]I1015_1037000158513_02_0_69_!C76</f>
        <v>Г</v>
      </c>
      <c r="D77" s="47">
        <f t="shared" ref="D77:AI77" si="64">SUM(D78:D78)</f>
        <v>5.3712594500000002</v>
      </c>
      <c r="E77" s="47">
        <f t="shared" si="64"/>
        <v>5.3723545799999997</v>
      </c>
      <c r="F77" s="47">
        <f t="shared" si="64"/>
        <v>0</v>
      </c>
      <c r="G77" s="47">
        <f t="shared" si="64"/>
        <v>0</v>
      </c>
      <c r="H77" s="47">
        <f t="shared" si="64"/>
        <v>0</v>
      </c>
      <c r="I77" s="47">
        <f t="shared" si="64"/>
        <v>0</v>
      </c>
      <c r="J77" s="47">
        <f t="shared" si="64"/>
        <v>0</v>
      </c>
      <c r="K77" s="47">
        <f t="shared" si="64"/>
        <v>0</v>
      </c>
      <c r="L77" s="47">
        <f t="shared" si="64"/>
        <v>0</v>
      </c>
      <c r="M77" s="47">
        <f t="shared" si="64"/>
        <v>0</v>
      </c>
      <c r="N77" s="47">
        <f t="shared" si="64"/>
        <v>0</v>
      </c>
      <c r="O77" s="47">
        <f t="shared" si="64"/>
        <v>0</v>
      </c>
      <c r="P77" s="47">
        <f t="shared" si="64"/>
        <v>0</v>
      </c>
      <c r="Q77" s="47">
        <f t="shared" si="64"/>
        <v>0</v>
      </c>
      <c r="R77" s="47">
        <f t="shared" si="64"/>
        <v>0</v>
      </c>
      <c r="S77" s="47">
        <f t="shared" si="64"/>
        <v>0</v>
      </c>
      <c r="T77" s="47">
        <f t="shared" si="64"/>
        <v>0</v>
      </c>
      <c r="U77" s="47">
        <f t="shared" si="64"/>
        <v>5.3712594500000002</v>
      </c>
      <c r="V77" s="47">
        <f t="shared" si="64"/>
        <v>0</v>
      </c>
      <c r="W77" s="47">
        <f t="shared" si="64"/>
        <v>0</v>
      </c>
      <c r="X77" s="47">
        <f t="shared" si="64"/>
        <v>1.4</v>
      </c>
      <c r="Y77" s="47">
        <f t="shared" si="64"/>
        <v>0</v>
      </c>
      <c r="Z77" s="47">
        <f t="shared" si="64"/>
        <v>0</v>
      </c>
      <c r="AA77" s="47">
        <f t="shared" si="64"/>
        <v>0</v>
      </c>
      <c r="AB77" s="47">
        <f t="shared" si="64"/>
        <v>5.3723545799999997</v>
      </c>
      <c r="AC77" s="47">
        <f t="shared" si="64"/>
        <v>0</v>
      </c>
      <c r="AD77" s="47">
        <f t="shared" si="64"/>
        <v>0</v>
      </c>
      <c r="AE77" s="47">
        <f t="shared" si="64"/>
        <v>1.3660000000000001</v>
      </c>
      <c r="AF77" s="47">
        <f t="shared" si="64"/>
        <v>0</v>
      </c>
      <c r="AG77" s="47">
        <f t="shared" si="64"/>
        <v>0</v>
      </c>
      <c r="AH77" s="47">
        <f t="shared" si="64"/>
        <v>0</v>
      </c>
      <c r="AI77" s="47">
        <f t="shared" si="64"/>
        <v>0</v>
      </c>
      <c r="AJ77" s="47">
        <f t="shared" ref="AJ77:CK77" si="65">SUM(AJ78:AJ78)</f>
        <v>0</v>
      </c>
      <c r="AK77" s="47">
        <f t="shared" si="65"/>
        <v>0</v>
      </c>
      <c r="AL77" s="47">
        <f t="shared" si="65"/>
        <v>0</v>
      </c>
      <c r="AM77" s="47">
        <f t="shared" si="65"/>
        <v>0</v>
      </c>
      <c r="AN77" s="47">
        <f t="shared" si="65"/>
        <v>0</v>
      </c>
      <c r="AO77" s="47">
        <f t="shared" si="65"/>
        <v>0</v>
      </c>
      <c r="AP77" s="47">
        <f t="shared" si="65"/>
        <v>0</v>
      </c>
      <c r="AQ77" s="47">
        <f t="shared" si="65"/>
        <v>0</v>
      </c>
      <c r="AR77" s="47">
        <f t="shared" si="65"/>
        <v>0</v>
      </c>
      <c r="AS77" s="47">
        <f t="shared" si="65"/>
        <v>0</v>
      </c>
      <c r="AT77" s="47">
        <f t="shared" si="65"/>
        <v>0</v>
      </c>
      <c r="AU77" s="47">
        <f t="shared" si="65"/>
        <v>0</v>
      </c>
      <c r="AV77" s="47">
        <f t="shared" si="65"/>
        <v>0</v>
      </c>
      <c r="AW77" s="47">
        <f t="shared" si="65"/>
        <v>0</v>
      </c>
      <c r="AX77" s="47">
        <f t="shared" si="65"/>
        <v>0</v>
      </c>
      <c r="AY77" s="47">
        <f t="shared" si="65"/>
        <v>0</v>
      </c>
      <c r="AZ77" s="47">
        <f t="shared" si="65"/>
        <v>0</v>
      </c>
      <c r="BA77" s="47">
        <f t="shared" si="65"/>
        <v>0</v>
      </c>
      <c r="BB77" s="47">
        <f t="shared" si="65"/>
        <v>0</v>
      </c>
      <c r="BC77" s="47">
        <f t="shared" si="65"/>
        <v>0</v>
      </c>
      <c r="BD77" s="47">
        <f t="shared" si="65"/>
        <v>0</v>
      </c>
      <c r="BE77" s="47">
        <f t="shared" si="65"/>
        <v>0</v>
      </c>
      <c r="BF77" s="47">
        <f t="shared" si="65"/>
        <v>0</v>
      </c>
      <c r="BG77" s="47">
        <f t="shared" si="65"/>
        <v>0</v>
      </c>
      <c r="BH77" s="47">
        <f t="shared" si="65"/>
        <v>0</v>
      </c>
      <c r="BI77" s="47">
        <f t="shared" si="65"/>
        <v>0</v>
      </c>
      <c r="BJ77" s="47">
        <f t="shared" si="65"/>
        <v>0</v>
      </c>
      <c r="BK77" s="47">
        <f t="shared" si="65"/>
        <v>0</v>
      </c>
      <c r="BL77" s="47">
        <f t="shared" si="65"/>
        <v>0</v>
      </c>
      <c r="BM77" s="47">
        <f t="shared" si="65"/>
        <v>0</v>
      </c>
      <c r="BN77" s="47">
        <f t="shared" si="65"/>
        <v>0</v>
      </c>
      <c r="BO77" s="47">
        <f t="shared" si="65"/>
        <v>0</v>
      </c>
      <c r="BP77" s="47">
        <f t="shared" si="65"/>
        <v>0</v>
      </c>
      <c r="BQ77" s="47">
        <f t="shared" si="65"/>
        <v>0</v>
      </c>
      <c r="BR77" s="47">
        <f t="shared" si="65"/>
        <v>0</v>
      </c>
      <c r="BS77" s="47">
        <f t="shared" si="65"/>
        <v>0</v>
      </c>
      <c r="BT77" s="47">
        <f t="shared" si="65"/>
        <v>0</v>
      </c>
      <c r="BU77" s="47">
        <f t="shared" si="65"/>
        <v>0</v>
      </c>
      <c r="BV77" s="47">
        <f t="shared" si="65"/>
        <v>0</v>
      </c>
      <c r="BW77" s="47">
        <f t="shared" si="65"/>
        <v>0</v>
      </c>
      <c r="BX77" s="47">
        <f t="shared" si="65"/>
        <v>0</v>
      </c>
      <c r="BY77" s="47">
        <f t="shared" si="65"/>
        <v>0</v>
      </c>
      <c r="BZ77" s="47">
        <f t="shared" si="65"/>
        <v>0</v>
      </c>
      <c r="CA77" s="47">
        <f t="shared" si="65"/>
        <v>0</v>
      </c>
      <c r="CB77" s="47">
        <f t="shared" si="65"/>
        <v>0</v>
      </c>
      <c r="CC77" s="47">
        <f t="shared" si="65"/>
        <v>0</v>
      </c>
      <c r="CD77" s="47">
        <f t="shared" si="65"/>
        <v>0</v>
      </c>
      <c r="CE77" s="47">
        <f t="shared" si="65"/>
        <v>0</v>
      </c>
      <c r="CF77" s="47">
        <f t="shared" si="65"/>
        <v>0</v>
      </c>
      <c r="CG77" s="47">
        <f t="shared" si="65"/>
        <v>0</v>
      </c>
      <c r="CH77" s="47">
        <f t="shared" si="65"/>
        <v>0</v>
      </c>
      <c r="CI77" s="47">
        <f t="shared" si="65"/>
        <v>0</v>
      </c>
      <c r="CJ77" s="47">
        <f t="shared" si="65"/>
        <v>0</v>
      </c>
      <c r="CK77" s="47">
        <f t="shared" si="65"/>
        <v>0</v>
      </c>
      <c r="CL77" s="42">
        <f t="shared" si="61"/>
        <v>0</v>
      </c>
      <c r="CM77" s="42">
        <f t="shared" si="61"/>
        <v>5.3712594500000002</v>
      </c>
      <c r="CN77" s="42">
        <f t="shared" si="61"/>
        <v>0</v>
      </c>
      <c r="CO77" s="42">
        <f t="shared" si="61"/>
        <v>0</v>
      </c>
      <c r="CP77" s="42">
        <f t="shared" si="61"/>
        <v>1.4</v>
      </c>
      <c r="CQ77" s="42">
        <f t="shared" si="61"/>
        <v>0</v>
      </c>
      <c r="CR77" s="42">
        <f t="shared" si="61"/>
        <v>0</v>
      </c>
      <c r="CS77" s="42">
        <f t="shared" si="61"/>
        <v>0</v>
      </c>
      <c r="CT77" s="42">
        <f t="shared" si="61"/>
        <v>5.3723545799999997</v>
      </c>
      <c r="CU77" s="42">
        <f t="shared" si="61"/>
        <v>0</v>
      </c>
      <c r="CV77" s="42">
        <f t="shared" si="61"/>
        <v>0</v>
      </c>
      <c r="CW77" s="42">
        <f t="shared" si="61"/>
        <v>1.3660000000000001</v>
      </c>
      <c r="CX77" s="42">
        <f t="shared" si="61"/>
        <v>0</v>
      </c>
      <c r="CY77" s="42">
        <f t="shared" si="61"/>
        <v>0</v>
      </c>
      <c r="CZ77" s="43" t="str">
        <f>IF([1]I1015_1037000158513_02_0_69_!DC76="","",[1]I1015_1037000158513_02_0_69_!DC76)</f>
        <v>нд</v>
      </c>
    </row>
    <row r="78" spans="1:104" ht="63" x14ac:dyDescent="0.25">
      <c r="A78" s="45" t="str">
        <f>[1]I1015_1037000158513_02_0_69_!A77</f>
        <v>1.3.2</v>
      </c>
      <c r="B78" s="46" t="str">
        <f>[1]I1015_1037000158513_02_0_69_!B77</f>
        <v>Обеспечение надежности и бесперебойности электроснабжения потребителей Ленинского района</v>
      </c>
      <c r="C78" s="45" t="str">
        <f>[1]I1015_1037000158513_02_0_69_!C77</f>
        <v>J_000400004</v>
      </c>
      <c r="D78" s="47">
        <f t="shared" ref="D78" si="66">SUM(F78:G78,T78:U78,AH78:AI78,AV78:AW78,BJ78:BK78,BX78:BY78)</f>
        <v>5.3712594500000002</v>
      </c>
      <c r="E78" s="47">
        <f>SUM(M78:N78,AA78:AB78,AO78:AP78,BC78:BD78,CE78:CF78,BQ78:BR78)</f>
        <v>5.3723545799999997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7">
        <v>0</v>
      </c>
      <c r="S78" s="47">
        <v>0</v>
      </c>
      <c r="T78" s="47">
        <v>0</v>
      </c>
      <c r="U78" s="47">
        <f>[1]I1015_1037000158513_03_0_69_!AC77</f>
        <v>5.3712594500000002</v>
      </c>
      <c r="V78" s="47">
        <v>0</v>
      </c>
      <c r="W78" s="47">
        <v>0</v>
      </c>
      <c r="X78" s="47">
        <v>1.4</v>
      </c>
      <c r="Y78" s="47">
        <v>0</v>
      </c>
      <c r="Z78" s="47">
        <v>0</v>
      </c>
      <c r="AA78" s="47">
        <v>0</v>
      </c>
      <c r="AB78" s="47">
        <v>5.3723545799999997</v>
      </c>
      <c r="AC78" s="47">
        <v>0</v>
      </c>
      <c r="AD78" s="47">
        <v>0</v>
      </c>
      <c r="AE78" s="47">
        <v>1.3660000000000001</v>
      </c>
      <c r="AF78" s="47">
        <v>0</v>
      </c>
      <c r="AG78" s="47">
        <v>0</v>
      </c>
      <c r="AH78" s="47">
        <v>0</v>
      </c>
      <c r="AI78" s="47">
        <f>[1]I1015_1037000158513_03_0_69_!AE77</f>
        <v>0</v>
      </c>
      <c r="AJ78" s="47">
        <v>0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v>0</v>
      </c>
      <c r="AU78" s="47">
        <v>0</v>
      </c>
      <c r="AV78" s="47">
        <v>0</v>
      </c>
      <c r="AW78" s="47">
        <f>[1]I1015_1037000158513_03_0_69_!AG77</f>
        <v>0</v>
      </c>
      <c r="AX78" s="47">
        <v>0</v>
      </c>
      <c r="AY78" s="47">
        <v>0</v>
      </c>
      <c r="AZ78" s="47">
        <v>0</v>
      </c>
      <c r="BA78" s="47">
        <v>0</v>
      </c>
      <c r="BB78" s="47">
        <v>0</v>
      </c>
      <c r="BC78" s="47">
        <v>0</v>
      </c>
      <c r="BD78" s="47">
        <f>[1]I1015_1037000158513_03_0_69_!AH77</f>
        <v>0</v>
      </c>
      <c r="BE78" s="47">
        <v>0</v>
      </c>
      <c r="BF78" s="47">
        <v>0</v>
      </c>
      <c r="BG78" s="47">
        <v>0</v>
      </c>
      <c r="BH78" s="47">
        <v>0</v>
      </c>
      <c r="BI78" s="47">
        <v>0</v>
      </c>
      <c r="BJ78" s="47">
        <v>0</v>
      </c>
      <c r="BK78" s="47">
        <f>[1]I1015_1037000158513_03_0_69_!AI77</f>
        <v>0</v>
      </c>
      <c r="BL78" s="47">
        <v>0</v>
      </c>
      <c r="BM78" s="47">
        <v>0</v>
      </c>
      <c r="BN78" s="47">
        <v>0</v>
      </c>
      <c r="BO78" s="47">
        <v>0</v>
      </c>
      <c r="BP78" s="47">
        <v>0</v>
      </c>
      <c r="BQ78" s="47">
        <f>BJ78</f>
        <v>0</v>
      </c>
      <c r="BR78" s="47">
        <f>[1]I1015_1037000158513_03_0_69_!AJ77</f>
        <v>0</v>
      </c>
      <c r="BS78" s="47">
        <f t="shared" ref="BS78:BW78" si="67">BL78</f>
        <v>0</v>
      </c>
      <c r="BT78" s="47">
        <f t="shared" si="67"/>
        <v>0</v>
      </c>
      <c r="BU78" s="47">
        <f t="shared" si="67"/>
        <v>0</v>
      </c>
      <c r="BV78" s="47">
        <f t="shared" si="67"/>
        <v>0</v>
      </c>
      <c r="BW78" s="47">
        <f t="shared" si="67"/>
        <v>0</v>
      </c>
      <c r="BX78" s="47">
        <v>0</v>
      </c>
      <c r="BY78" s="47">
        <f>[1]I1015_1037000158513_03_0_69_!AK77</f>
        <v>0</v>
      </c>
      <c r="BZ78" s="47">
        <v>0</v>
      </c>
      <c r="CA78" s="47">
        <v>0</v>
      </c>
      <c r="CB78" s="47">
        <v>0</v>
      </c>
      <c r="CC78" s="47">
        <v>0</v>
      </c>
      <c r="CD78" s="47">
        <v>0</v>
      </c>
      <c r="CE78" s="47">
        <f>BX78</f>
        <v>0</v>
      </c>
      <c r="CF78" s="47">
        <f t="shared" ref="CF78:CK78" si="68">BY78</f>
        <v>0</v>
      </c>
      <c r="CG78" s="47">
        <f t="shared" si="68"/>
        <v>0</v>
      </c>
      <c r="CH78" s="47">
        <f t="shared" si="68"/>
        <v>0</v>
      </c>
      <c r="CI78" s="47">
        <f t="shared" si="68"/>
        <v>0</v>
      </c>
      <c r="CJ78" s="47">
        <f t="shared" si="68"/>
        <v>0</v>
      </c>
      <c r="CK78" s="47">
        <f t="shared" si="68"/>
        <v>0</v>
      </c>
      <c r="CL78" s="42">
        <f t="shared" si="61"/>
        <v>0</v>
      </c>
      <c r="CM78" s="42">
        <f t="shared" si="61"/>
        <v>5.3712594500000002</v>
      </c>
      <c r="CN78" s="42">
        <f t="shared" si="61"/>
        <v>0</v>
      </c>
      <c r="CO78" s="42">
        <f t="shared" si="61"/>
        <v>0</v>
      </c>
      <c r="CP78" s="42">
        <f t="shared" si="61"/>
        <v>1.4</v>
      </c>
      <c r="CQ78" s="42">
        <f t="shared" si="61"/>
        <v>0</v>
      </c>
      <c r="CR78" s="42">
        <f t="shared" si="61"/>
        <v>0</v>
      </c>
      <c r="CS78" s="42">
        <f t="shared" si="61"/>
        <v>0</v>
      </c>
      <c r="CT78" s="42">
        <f t="shared" si="61"/>
        <v>5.3723545799999997</v>
      </c>
      <c r="CU78" s="42">
        <f t="shared" si="61"/>
        <v>0</v>
      </c>
      <c r="CV78" s="42">
        <f t="shared" si="61"/>
        <v>0</v>
      </c>
      <c r="CW78" s="42">
        <f t="shared" si="61"/>
        <v>1.3660000000000001</v>
      </c>
      <c r="CX78" s="42">
        <f t="shared" si="61"/>
        <v>0</v>
      </c>
      <c r="CY78" s="42">
        <f t="shared" si="61"/>
        <v>0</v>
      </c>
      <c r="CZ78" s="43" t="str">
        <f>IF([1]I1015_1037000158513_02_0_69_!DC77="","",[1]I1015_1037000158513_02_0_69_!DC77)</f>
        <v>нд</v>
      </c>
    </row>
    <row r="79" spans="1:104" ht="47.25" x14ac:dyDescent="0.25">
      <c r="A79" s="45" t="str">
        <f>[1]I1015_1037000158513_02_0_69_!A78</f>
        <v>1.4</v>
      </c>
      <c r="B79" s="46" t="str">
        <f>[1]I1015_1037000158513_02_0_69_!B78</f>
        <v>Прочее новое строительство объектов электросетевого хозяйства, всего, в том числе:</v>
      </c>
      <c r="C79" s="45" t="str">
        <f>[1]I1015_1037000158513_02_0_69_!C78</f>
        <v>Г</v>
      </c>
      <c r="D79" s="47">
        <f>SUM(D80:D90)</f>
        <v>291.30515801545999</v>
      </c>
      <c r="E79" s="47">
        <f t="shared" ref="E79:BP79" si="69">SUM(E80:E90)</f>
        <v>274.64154859327999</v>
      </c>
      <c r="F79" s="47">
        <f t="shared" si="69"/>
        <v>0</v>
      </c>
      <c r="G79" s="47">
        <f t="shared" si="69"/>
        <v>0</v>
      </c>
      <c r="H79" s="47">
        <f t="shared" si="69"/>
        <v>0</v>
      </c>
      <c r="I79" s="47">
        <f t="shared" si="69"/>
        <v>0</v>
      </c>
      <c r="J79" s="47">
        <f t="shared" si="69"/>
        <v>0</v>
      </c>
      <c r="K79" s="47">
        <f t="shared" si="69"/>
        <v>0</v>
      </c>
      <c r="L79" s="47">
        <f t="shared" si="69"/>
        <v>0</v>
      </c>
      <c r="M79" s="47">
        <f t="shared" si="69"/>
        <v>0</v>
      </c>
      <c r="N79" s="47">
        <f t="shared" si="69"/>
        <v>0</v>
      </c>
      <c r="O79" s="47">
        <f t="shared" si="69"/>
        <v>0</v>
      </c>
      <c r="P79" s="47">
        <f t="shared" si="69"/>
        <v>0</v>
      </c>
      <c r="Q79" s="47">
        <f t="shared" si="69"/>
        <v>0</v>
      </c>
      <c r="R79" s="47">
        <f t="shared" si="69"/>
        <v>0</v>
      </c>
      <c r="S79" s="47">
        <f t="shared" si="69"/>
        <v>0</v>
      </c>
      <c r="T79" s="47">
        <f t="shared" si="69"/>
        <v>0</v>
      </c>
      <c r="U79" s="47">
        <f t="shared" si="69"/>
        <v>51.507886087939994</v>
      </c>
      <c r="V79" s="47">
        <f t="shared" si="69"/>
        <v>1.92</v>
      </c>
      <c r="W79" s="47">
        <f t="shared" si="69"/>
        <v>0</v>
      </c>
      <c r="X79" s="47">
        <f t="shared" si="69"/>
        <v>21.146999999999998</v>
      </c>
      <c r="Y79" s="47">
        <f t="shared" si="69"/>
        <v>0</v>
      </c>
      <c r="Z79" s="47">
        <f t="shared" si="69"/>
        <v>23</v>
      </c>
      <c r="AA79" s="47">
        <f t="shared" si="69"/>
        <v>0</v>
      </c>
      <c r="AB79" s="47">
        <f t="shared" si="69"/>
        <v>46.753770669999994</v>
      </c>
      <c r="AC79" s="47">
        <f t="shared" si="69"/>
        <v>1.92</v>
      </c>
      <c r="AD79" s="47">
        <f t="shared" si="69"/>
        <v>0</v>
      </c>
      <c r="AE79" s="47">
        <f t="shared" si="69"/>
        <v>15.306000000000001</v>
      </c>
      <c r="AF79" s="47">
        <f t="shared" si="69"/>
        <v>0</v>
      </c>
      <c r="AG79" s="47">
        <f t="shared" si="69"/>
        <v>23</v>
      </c>
      <c r="AH79" s="47">
        <f t="shared" si="69"/>
        <v>0</v>
      </c>
      <c r="AI79" s="47">
        <f t="shared" si="69"/>
        <v>47.798386860000001</v>
      </c>
      <c r="AJ79" s="47">
        <f t="shared" si="69"/>
        <v>0.56999999999999995</v>
      </c>
      <c r="AK79" s="47">
        <f t="shared" si="69"/>
        <v>0</v>
      </c>
      <c r="AL79" s="47">
        <f t="shared" si="69"/>
        <v>19.224999999999998</v>
      </c>
      <c r="AM79" s="47">
        <f t="shared" si="69"/>
        <v>0</v>
      </c>
      <c r="AN79" s="47">
        <f t="shared" si="69"/>
        <v>23</v>
      </c>
      <c r="AO79" s="47">
        <f t="shared" si="69"/>
        <v>0</v>
      </c>
      <c r="AP79" s="47">
        <f t="shared" si="69"/>
        <v>38.674832199999997</v>
      </c>
      <c r="AQ79" s="47">
        <f t="shared" si="69"/>
        <v>1.3</v>
      </c>
      <c r="AR79" s="47">
        <f t="shared" si="69"/>
        <v>0</v>
      </c>
      <c r="AS79" s="47">
        <f t="shared" si="69"/>
        <v>17.584</v>
      </c>
      <c r="AT79" s="47">
        <f t="shared" si="69"/>
        <v>0</v>
      </c>
      <c r="AU79" s="47">
        <f t="shared" si="69"/>
        <v>3</v>
      </c>
      <c r="AV79" s="47">
        <f t="shared" si="69"/>
        <v>0</v>
      </c>
      <c r="AW79" s="47">
        <f t="shared" si="69"/>
        <v>77.622530139999995</v>
      </c>
      <c r="AX79" s="47">
        <f t="shared" si="69"/>
        <v>1.46</v>
      </c>
      <c r="AY79" s="47">
        <f t="shared" si="69"/>
        <v>0</v>
      </c>
      <c r="AZ79" s="47">
        <f t="shared" si="69"/>
        <v>24.151</v>
      </c>
      <c r="BA79" s="47">
        <f t="shared" si="69"/>
        <v>0</v>
      </c>
      <c r="BB79" s="47">
        <f t="shared" si="69"/>
        <v>3</v>
      </c>
      <c r="BC79" s="47">
        <f t="shared" si="69"/>
        <v>0</v>
      </c>
      <c r="BD79" s="47">
        <f t="shared" si="69"/>
        <v>78.046632419999995</v>
      </c>
      <c r="BE79" s="47">
        <f t="shared" si="69"/>
        <v>1.46</v>
      </c>
      <c r="BF79" s="47">
        <f t="shared" si="69"/>
        <v>0</v>
      </c>
      <c r="BG79" s="47">
        <f t="shared" si="69"/>
        <v>19.260000000000002</v>
      </c>
      <c r="BH79" s="47">
        <f t="shared" si="69"/>
        <v>0</v>
      </c>
      <c r="BI79" s="47">
        <f t="shared" si="69"/>
        <v>3</v>
      </c>
      <c r="BJ79" s="47">
        <f t="shared" si="69"/>
        <v>0</v>
      </c>
      <c r="BK79" s="47">
        <f t="shared" si="69"/>
        <v>67.34376949752</v>
      </c>
      <c r="BL79" s="47">
        <f t="shared" si="69"/>
        <v>0.41</v>
      </c>
      <c r="BM79" s="47">
        <f t="shared" si="69"/>
        <v>0</v>
      </c>
      <c r="BN79" s="47">
        <f t="shared" si="69"/>
        <v>25.339000000000002</v>
      </c>
      <c r="BO79" s="47">
        <f t="shared" si="69"/>
        <v>0</v>
      </c>
      <c r="BP79" s="47">
        <f t="shared" si="69"/>
        <v>20</v>
      </c>
      <c r="BQ79" s="47">
        <f t="shared" ref="BQ79:CY79" si="70">SUM(BQ80:BQ90)</f>
        <v>0</v>
      </c>
      <c r="BR79" s="47">
        <f t="shared" si="70"/>
        <v>67.530527500000005</v>
      </c>
      <c r="BS79" s="47">
        <f t="shared" si="70"/>
        <v>0.8</v>
      </c>
      <c r="BT79" s="47">
        <f t="shared" si="70"/>
        <v>0</v>
      </c>
      <c r="BU79" s="47">
        <f t="shared" si="70"/>
        <v>16.213000000000001</v>
      </c>
      <c r="BV79" s="47">
        <f t="shared" si="70"/>
        <v>0</v>
      </c>
      <c r="BW79" s="47">
        <f t="shared" si="70"/>
        <v>14</v>
      </c>
      <c r="BX79" s="47">
        <f t="shared" si="70"/>
        <v>0</v>
      </c>
      <c r="BY79" s="47">
        <f t="shared" si="70"/>
        <v>47.032585429999997</v>
      </c>
      <c r="BZ79" s="47">
        <f t="shared" si="70"/>
        <v>0.32</v>
      </c>
      <c r="CA79" s="47">
        <f t="shared" si="70"/>
        <v>0</v>
      </c>
      <c r="CB79" s="47">
        <f t="shared" si="70"/>
        <v>18.504999999999999</v>
      </c>
      <c r="CC79" s="47">
        <f t="shared" si="70"/>
        <v>0</v>
      </c>
      <c r="CD79" s="47">
        <f t="shared" si="70"/>
        <v>20</v>
      </c>
      <c r="CE79" s="47">
        <f t="shared" si="70"/>
        <v>0</v>
      </c>
      <c r="CF79" s="47">
        <f t="shared" si="70"/>
        <v>43.635785803280001</v>
      </c>
      <c r="CG79" s="47">
        <f t="shared" si="70"/>
        <v>1.2</v>
      </c>
      <c r="CH79" s="47">
        <f t="shared" si="70"/>
        <v>0</v>
      </c>
      <c r="CI79" s="47">
        <f t="shared" si="70"/>
        <v>17.305</v>
      </c>
      <c r="CJ79" s="47">
        <f t="shared" si="70"/>
        <v>0</v>
      </c>
      <c r="CK79" s="47">
        <f t="shared" si="70"/>
        <v>0</v>
      </c>
      <c r="CL79" s="47">
        <f t="shared" si="70"/>
        <v>0</v>
      </c>
      <c r="CM79" s="47">
        <f t="shared" si="70"/>
        <v>291.30515801545999</v>
      </c>
      <c r="CN79" s="47">
        <f t="shared" si="70"/>
        <v>4.68</v>
      </c>
      <c r="CO79" s="47">
        <f t="shared" si="70"/>
        <v>0</v>
      </c>
      <c r="CP79" s="47">
        <f t="shared" si="70"/>
        <v>108.36699999999998</v>
      </c>
      <c r="CQ79" s="47">
        <f t="shared" si="70"/>
        <v>0</v>
      </c>
      <c r="CR79" s="47">
        <f t="shared" si="70"/>
        <v>89</v>
      </c>
      <c r="CS79" s="47">
        <f t="shared" si="70"/>
        <v>0</v>
      </c>
      <c r="CT79" s="47">
        <f t="shared" si="70"/>
        <v>274.64154859327999</v>
      </c>
      <c r="CU79" s="47">
        <f t="shared" si="70"/>
        <v>6.68</v>
      </c>
      <c r="CV79" s="47">
        <f t="shared" si="70"/>
        <v>0</v>
      </c>
      <c r="CW79" s="47">
        <f t="shared" si="70"/>
        <v>85.668000000000021</v>
      </c>
      <c r="CX79" s="47">
        <f t="shared" si="70"/>
        <v>0</v>
      </c>
      <c r="CY79" s="47">
        <f t="shared" si="70"/>
        <v>43</v>
      </c>
      <c r="CZ79" s="43" t="str">
        <f>IF([1]I1015_1037000158513_02_0_69_!DC78="","",[1]I1015_1037000158513_02_0_69_!DC78)</f>
        <v>нд</v>
      </c>
    </row>
    <row r="80" spans="1:104" ht="31.5" x14ac:dyDescent="0.25">
      <c r="A80" s="45" t="str">
        <f>[1]I1015_1037000158513_02_0_69_!A79</f>
        <v>1.4</v>
      </c>
      <c r="B80" s="46" t="str">
        <f>[1]I1015_1037000158513_02_0_69_!B79</f>
        <v>Строительство и реконструкция сетей электроснабжения 0,4кВ</v>
      </c>
      <c r="C80" s="45" t="str">
        <f>[1]I1015_1037000158513_02_0_69_!C79</f>
        <v>J_0000500016</v>
      </c>
      <c r="D80" s="47">
        <f t="shared" ref="D80:D90" si="71">SUM(F80:G80,T80:U80,AH80:AI80,AV80:AW80,BJ80:BK80,BX80:BY80)</f>
        <v>149.41593610000001</v>
      </c>
      <c r="E80" s="47">
        <f t="shared" ref="E80:E90" si="72">SUM(M80:N80,AA80:AB80,AO80:AP80,BC80:BD80,CE80:CF80,BQ80:BR80)</f>
        <v>150.03191440000001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f>[1]I1015_1037000158513_03_0_69_!AC79</f>
        <v>27.421276949999999</v>
      </c>
      <c r="V80" s="47">
        <v>0</v>
      </c>
      <c r="W80" s="47">
        <v>0</v>
      </c>
      <c r="X80" s="47">
        <v>16.914999999999999</v>
      </c>
      <c r="Y80" s="47">
        <v>0</v>
      </c>
      <c r="Z80" s="47">
        <v>0</v>
      </c>
      <c r="AA80" s="47">
        <v>0</v>
      </c>
      <c r="AB80" s="47">
        <v>27.331756070000001</v>
      </c>
      <c r="AC80" s="47">
        <v>0</v>
      </c>
      <c r="AD80" s="47">
        <v>0</v>
      </c>
      <c r="AE80" s="47">
        <v>14.189</v>
      </c>
      <c r="AF80" s="47">
        <v>0</v>
      </c>
      <c r="AG80" s="47">
        <v>0</v>
      </c>
      <c r="AH80" s="47">
        <v>0</v>
      </c>
      <c r="AI80" s="47">
        <f>[1]I1015_1037000158513_03_0_69_!AE79</f>
        <v>28.572169970000001</v>
      </c>
      <c r="AJ80" s="47">
        <v>0</v>
      </c>
      <c r="AK80" s="47">
        <v>0</v>
      </c>
      <c r="AL80" s="47">
        <v>16.914999999999999</v>
      </c>
      <c r="AM80" s="47">
        <v>0</v>
      </c>
      <c r="AN80" s="47">
        <v>0</v>
      </c>
      <c r="AO80" s="47">
        <v>0</v>
      </c>
      <c r="AP80" s="47">
        <v>28.863406659999995</v>
      </c>
      <c r="AQ80" s="47">
        <v>0</v>
      </c>
      <c r="AR80" s="47">
        <v>0</v>
      </c>
      <c r="AS80" s="47">
        <v>14.956999999999999</v>
      </c>
      <c r="AT80" s="47">
        <v>0</v>
      </c>
      <c r="AU80" s="47">
        <v>0</v>
      </c>
      <c r="AV80" s="47">
        <v>0</v>
      </c>
      <c r="AW80" s="47">
        <f>[1]I1015_1037000158513_03_0_69_!AG79</f>
        <v>29.798121210000001</v>
      </c>
      <c r="AX80" s="47">
        <v>0</v>
      </c>
      <c r="AY80" s="47">
        <v>0</v>
      </c>
      <c r="AZ80" s="47">
        <v>16.914999999999999</v>
      </c>
      <c r="BA80" s="47">
        <v>0</v>
      </c>
      <c r="BB80" s="47">
        <v>0</v>
      </c>
      <c r="BC80" s="47">
        <v>0</v>
      </c>
      <c r="BD80" s="47">
        <f>[1]I1015_1037000158513_03_0_69_!AH79</f>
        <v>30.171353449999998</v>
      </c>
      <c r="BE80" s="47">
        <v>0</v>
      </c>
      <c r="BF80" s="47">
        <v>0</v>
      </c>
      <c r="BG80" s="47">
        <v>12.148</v>
      </c>
      <c r="BH80" s="47">
        <v>0</v>
      </c>
      <c r="BI80" s="47">
        <v>0</v>
      </c>
      <c r="BJ80" s="47">
        <v>0</v>
      </c>
      <c r="BK80" s="47">
        <f>[1]I1015_1037000158513_03_0_69_!AI79</f>
        <v>31.124150119999999</v>
      </c>
      <c r="BL80" s="47">
        <v>0</v>
      </c>
      <c r="BM80" s="47">
        <v>0</v>
      </c>
      <c r="BN80" s="47">
        <v>16.914999999999999</v>
      </c>
      <c r="BO80" s="47">
        <v>0</v>
      </c>
      <c r="BP80" s="47">
        <v>0</v>
      </c>
      <c r="BQ80" s="47">
        <f t="shared" ref="BQ80:BQ88" si="73">BJ80</f>
        <v>0</v>
      </c>
      <c r="BR80" s="47">
        <f>[1]I1015_1037000158513_03_0_69_!AJ79</f>
        <v>31.165180370000005</v>
      </c>
      <c r="BS80" s="47">
        <f t="shared" ref="BS80:BU90" si="74">BL80</f>
        <v>0</v>
      </c>
      <c r="BT80" s="47">
        <f t="shared" si="74"/>
        <v>0</v>
      </c>
      <c r="BU80" s="47">
        <v>10.893000000000001</v>
      </c>
      <c r="BV80" s="47">
        <f t="shared" ref="BV80:BW90" si="75">BO80</f>
        <v>0</v>
      </c>
      <c r="BW80" s="47">
        <f t="shared" si="75"/>
        <v>0</v>
      </c>
      <c r="BX80" s="47">
        <v>0</v>
      </c>
      <c r="BY80" s="47">
        <f>[1]I1015_1037000158513_03_0_69_!AK79</f>
        <v>32.500217849999999</v>
      </c>
      <c r="BZ80" s="47">
        <v>0</v>
      </c>
      <c r="CA80" s="47">
        <v>0</v>
      </c>
      <c r="CB80" s="47">
        <v>16.914999999999999</v>
      </c>
      <c r="CC80" s="47">
        <v>0</v>
      </c>
      <c r="CD80" s="47">
        <v>0</v>
      </c>
      <c r="CE80" s="47">
        <f t="shared" ref="CE80:CF90" si="76">BX80</f>
        <v>0</v>
      </c>
      <c r="CF80" s="47">
        <f>[1]I1015_1037000158513_03_0_69_!AL79</f>
        <v>32.500217849999999</v>
      </c>
      <c r="CG80" s="47">
        <f t="shared" ref="CG80:CK90" si="77">BZ80</f>
        <v>0</v>
      </c>
      <c r="CH80" s="47">
        <f t="shared" si="77"/>
        <v>0</v>
      </c>
      <c r="CI80" s="47">
        <f t="shared" si="77"/>
        <v>16.914999999999999</v>
      </c>
      <c r="CJ80" s="47">
        <f t="shared" si="77"/>
        <v>0</v>
      </c>
      <c r="CK80" s="47">
        <f t="shared" si="77"/>
        <v>0</v>
      </c>
      <c r="CL80" s="42">
        <f t="shared" si="61"/>
        <v>0</v>
      </c>
      <c r="CM80" s="42">
        <f t="shared" si="61"/>
        <v>149.41593610000001</v>
      </c>
      <c r="CN80" s="42">
        <f t="shared" si="61"/>
        <v>0</v>
      </c>
      <c r="CO80" s="42">
        <f t="shared" si="61"/>
        <v>0</v>
      </c>
      <c r="CP80" s="42">
        <f t="shared" si="61"/>
        <v>84.574999999999989</v>
      </c>
      <c r="CQ80" s="42">
        <f t="shared" si="61"/>
        <v>0</v>
      </c>
      <c r="CR80" s="42">
        <f t="shared" si="61"/>
        <v>0</v>
      </c>
      <c r="CS80" s="42">
        <f t="shared" si="61"/>
        <v>0</v>
      </c>
      <c r="CT80" s="42">
        <f t="shared" si="61"/>
        <v>150.03191440000001</v>
      </c>
      <c r="CU80" s="42">
        <f t="shared" si="61"/>
        <v>0</v>
      </c>
      <c r="CV80" s="42">
        <f t="shared" si="61"/>
        <v>0</v>
      </c>
      <c r="CW80" s="42">
        <f t="shared" si="61"/>
        <v>69.102000000000004</v>
      </c>
      <c r="CX80" s="42">
        <f t="shared" si="61"/>
        <v>0</v>
      </c>
      <c r="CY80" s="42">
        <f t="shared" si="61"/>
        <v>0</v>
      </c>
      <c r="CZ80" s="43" t="str">
        <f>IF([1]I1015_1037000158513_02_0_69_!DC79="","",[1]I1015_1037000158513_02_0_69_!DC79)</f>
        <v>нд</v>
      </c>
    </row>
    <row r="81" spans="1:104" ht="78.75" x14ac:dyDescent="0.25">
      <c r="A81" s="45" t="str">
        <f>[1]I1015_1037000158513_02_0_69_!A80</f>
        <v>1.4</v>
      </c>
      <c r="B81" s="46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1" s="45" t="str">
        <f>[1]I1015_1037000158513_02_0_69_!C80</f>
        <v>J_100456002</v>
      </c>
      <c r="D81" s="47">
        <f t="shared" si="71"/>
        <v>32.629049457940006</v>
      </c>
      <c r="E81" s="47">
        <f t="shared" si="72"/>
        <v>35.19200231328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f>[1]I1015_1037000158513_03_0_69_!AC80</f>
        <v>11.161557867939999</v>
      </c>
      <c r="V81" s="47">
        <v>1.92</v>
      </c>
      <c r="W81" s="47">
        <v>0</v>
      </c>
      <c r="X81" s="47">
        <v>4.2320000000000002</v>
      </c>
      <c r="Y81" s="47">
        <v>0</v>
      </c>
      <c r="Z81" s="47">
        <v>0</v>
      </c>
      <c r="AA81" s="47">
        <v>0</v>
      </c>
      <c r="AB81" s="47">
        <v>6.91164062</v>
      </c>
      <c r="AC81" s="47">
        <v>1.92</v>
      </c>
      <c r="AD81" s="47">
        <v>0</v>
      </c>
      <c r="AE81" s="47">
        <v>1.117</v>
      </c>
      <c r="AF81" s="47">
        <v>0</v>
      </c>
      <c r="AG81" s="47">
        <v>0</v>
      </c>
      <c r="AH81" s="47">
        <v>0</v>
      </c>
      <c r="AI81" s="47">
        <f>[1]I1015_1037000158513_03_0_69_!AE80</f>
        <v>5.7586908799999996</v>
      </c>
      <c r="AJ81" s="47">
        <v>0.56999999999999995</v>
      </c>
      <c r="AK81" s="47">
        <v>0</v>
      </c>
      <c r="AL81" s="47">
        <v>2.31</v>
      </c>
      <c r="AM81" s="47">
        <v>0</v>
      </c>
      <c r="AN81" s="47">
        <v>0</v>
      </c>
      <c r="AO81" s="47">
        <v>0</v>
      </c>
      <c r="AP81" s="47">
        <v>5.7050965100000006</v>
      </c>
      <c r="AQ81" s="47">
        <v>1.3</v>
      </c>
      <c r="AR81" s="47">
        <v>0</v>
      </c>
      <c r="AS81" s="47">
        <v>2.6269999999999998</v>
      </c>
      <c r="AT81" s="47">
        <v>0</v>
      </c>
      <c r="AU81" s="47">
        <v>0</v>
      </c>
      <c r="AV81" s="47">
        <v>0</v>
      </c>
      <c r="AW81" s="47">
        <f>[1]I1015_1037000158513_03_0_69_!AG80</f>
        <v>5.3957775000000003</v>
      </c>
      <c r="AX81" s="47">
        <v>0.96</v>
      </c>
      <c r="AY81" s="47">
        <v>0</v>
      </c>
      <c r="AZ81" s="47">
        <v>1.2210000000000001</v>
      </c>
      <c r="BA81" s="47">
        <v>0</v>
      </c>
      <c r="BB81" s="47">
        <v>0</v>
      </c>
      <c r="BC81" s="47">
        <v>0</v>
      </c>
      <c r="BD81" s="47">
        <f>[1]I1015_1037000158513_03_0_69_!AH80</f>
        <v>5.2602930399999996</v>
      </c>
      <c r="BE81" s="47">
        <v>0.96</v>
      </c>
      <c r="BF81" s="47">
        <f t="shared" ref="BF81" si="78">AY81</f>
        <v>0</v>
      </c>
      <c r="BG81" s="47">
        <v>1.032</v>
      </c>
      <c r="BH81" s="47">
        <v>0</v>
      </c>
      <c r="BI81" s="47">
        <v>0</v>
      </c>
      <c r="BJ81" s="47">
        <v>0</v>
      </c>
      <c r="BK81" s="47">
        <f>[1]I1015_1037000158513_03_0_69_!AI80</f>
        <v>6.0851096699999996</v>
      </c>
      <c r="BL81" s="47">
        <v>0.41</v>
      </c>
      <c r="BM81" s="47">
        <v>0</v>
      </c>
      <c r="BN81" s="47">
        <v>3.78</v>
      </c>
      <c r="BO81" s="47">
        <v>0</v>
      </c>
      <c r="BP81" s="47">
        <v>0</v>
      </c>
      <c r="BQ81" s="47">
        <f t="shared" si="73"/>
        <v>0</v>
      </c>
      <c r="BR81" s="47">
        <f>[1]I1015_1037000158513_03_0_69_!AJ80</f>
        <v>6.1794041899999996</v>
      </c>
      <c r="BS81" s="47">
        <v>0.8</v>
      </c>
      <c r="BT81" s="47">
        <f t="shared" si="74"/>
        <v>0</v>
      </c>
      <c r="BU81" s="47">
        <v>0.85199999999999998</v>
      </c>
      <c r="BV81" s="47">
        <f t="shared" si="75"/>
        <v>0</v>
      </c>
      <c r="BW81" s="47">
        <f t="shared" si="75"/>
        <v>0</v>
      </c>
      <c r="BX81" s="47">
        <v>0</v>
      </c>
      <c r="BY81" s="47">
        <f>[1]I1015_1037000158513_03_0_69_!AK80</f>
        <v>4.2279135400000003</v>
      </c>
      <c r="BZ81" s="47">
        <v>0.32</v>
      </c>
      <c r="CA81" s="47">
        <v>0</v>
      </c>
      <c r="CB81" s="47">
        <v>1.59</v>
      </c>
      <c r="CC81" s="47">
        <v>0</v>
      </c>
      <c r="CD81" s="47">
        <v>0</v>
      </c>
      <c r="CE81" s="47">
        <f t="shared" si="76"/>
        <v>0</v>
      </c>
      <c r="CF81" s="47">
        <f>[1]I1015_1037000158513_03_0_69_!AL80</f>
        <v>11.135567953280001</v>
      </c>
      <c r="CG81" s="47">
        <v>1.2</v>
      </c>
      <c r="CH81" s="47">
        <f t="shared" si="77"/>
        <v>0</v>
      </c>
      <c r="CI81" s="47">
        <v>0.39</v>
      </c>
      <c r="CJ81" s="47">
        <f t="shared" si="77"/>
        <v>0</v>
      </c>
      <c r="CK81" s="47">
        <f t="shared" si="77"/>
        <v>0</v>
      </c>
      <c r="CL81" s="42">
        <f t="shared" si="61"/>
        <v>0</v>
      </c>
      <c r="CM81" s="42">
        <f t="shared" si="61"/>
        <v>32.629049457940006</v>
      </c>
      <c r="CN81" s="42">
        <f t="shared" si="61"/>
        <v>4.18</v>
      </c>
      <c r="CO81" s="42">
        <f t="shared" si="61"/>
        <v>0</v>
      </c>
      <c r="CP81" s="42">
        <f t="shared" si="61"/>
        <v>13.132999999999999</v>
      </c>
      <c r="CQ81" s="42">
        <f t="shared" si="61"/>
        <v>0</v>
      </c>
      <c r="CR81" s="42">
        <f t="shared" si="61"/>
        <v>0</v>
      </c>
      <c r="CS81" s="42">
        <f t="shared" si="61"/>
        <v>0</v>
      </c>
      <c r="CT81" s="42">
        <f t="shared" si="61"/>
        <v>35.19200231328</v>
      </c>
      <c r="CU81" s="42">
        <f t="shared" si="61"/>
        <v>6.18</v>
      </c>
      <c r="CV81" s="42">
        <f t="shared" si="61"/>
        <v>0</v>
      </c>
      <c r="CW81" s="42">
        <f t="shared" si="61"/>
        <v>6.0179999999999998</v>
      </c>
      <c r="CX81" s="42">
        <f t="shared" si="61"/>
        <v>0</v>
      </c>
      <c r="CY81" s="42">
        <f t="shared" si="61"/>
        <v>0</v>
      </c>
      <c r="CZ81" s="43" t="str">
        <f>IF([1]I1015_1037000158513_02_0_69_!DC80="","",[1]I1015_1037000158513_02_0_69_!DC80)</f>
        <v>Изменение объема работы и уточнение стоимости материалов и оборудования.</v>
      </c>
    </row>
    <row r="82" spans="1:104" x14ac:dyDescent="0.25">
      <c r="A82" s="45" t="str">
        <f>[1]I1015_1037000158513_02_0_69_!A81</f>
        <v>1.4</v>
      </c>
      <c r="B82" s="46" t="str">
        <f>[1]I1015_1037000158513_02_0_69_!B81</f>
        <v>Установка реклоузеров</v>
      </c>
      <c r="C82" s="45" t="str">
        <f>[1]I1015_1037000158513_02_0_69_!C81</f>
        <v>J_0000000815</v>
      </c>
      <c r="D82" s="47">
        <f t="shared" si="71"/>
        <v>8.6394070200000002</v>
      </c>
      <c r="E82" s="47">
        <f t="shared" si="72"/>
        <v>8.3326163799999993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f>[1]I1015_1037000158513_03_0_69_!AC81</f>
        <v>4.2309160500000003</v>
      </c>
      <c r="V82" s="47">
        <v>0</v>
      </c>
      <c r="W82" s="47">
        <v>0</v>
      </c>
      <c r="X82" s="47">
        <v>0</v>
      </c>
      <c r="Y82" s="47">
        <v>0</v>
      </c>
      <c r="Z82" s="47">
        <v>3</v>
      </c>
      <c r="AA82" s="47">
        <v>0</v>
      </c>
      <c r="AB82" s="47">
        <v>4.2262873499999998</v>
      </c>
      <c r="AC82" s="47">
        <v>0</v>
      </c>
      <c r="AD82" s="47">
        <v>0</v>
      </c>
      <c r="AE82" s="47">
        <v>0</v>
      </c>
      <c r="AF82" s="47">
        <v>0</v>
      </c>
      <c r="AG82" s="47">
        <v>3</v>
      </c>
      <c r="AH82" s="47">
        <v>0</v>
      </c>
      <c r="AI82" s="47">
        <f>[1]I1015_1037000158513_03_0_69_!AE81</f>
        <v>4.4084909699999999</v>
      </c>
      <c r="AJ82" s="47">
        <v>0</v>
      </c>
      <c r="AK82" s="47">
        <v>0</v>
      </c>
      <c r="AL82" s="47">
        <v>0</v>
      </c>
      <c r="AM82" s="47">
        <v>0</v>
      </c>
      <c r="AN82" s="47">
        <v>3</v>
      </c>
      <c r="AO82" s="47">
        <v>0</v>
      </c>
      <c r="AP82" s="47">
        <v>4.1063290299999995</v>
      </c>
      <c r="AQ82" s="47">
        <v>0</v>
      </c>
      <c r="AR82" s="47">
        <v>0</v>
      </c>
      <c r="AS82" s="47">
        <v>0</v>
      </c>
      <c r="AT82" s="47">
        <v>0</v>
      </c>
      <c r="AU82" s="47">
        <v>3</v>
      </c>
      <c r="AV82" s="47">
        <v>0</v>
      </c>
      <c r="AW82" s="47">
        <f>[1]I1015_1037000158513_03_0_69_!AG81</f>
        <v>0</v>
      </c>
      <c r="AX82" s="47">
        <v>0</v>
      </c>
      <c r="AY82" s="47">
        <v>0</v>
      </c>
      <c r="AZ82" s="47">
        <v>0</v>
      </c>
      <c r="BA82" s="47">
        <v>0</v>
      </c>
      <c r="BB82" s="47">
        <v>0</v>
      </c>
      <c r="BC82" s="47">
        <v>0</v>
      </c>
      <c r="BD82" s="47">
        <f>[1]I1015_1037000158513_03_0_69_!AH81</f>
        <v>0</v>
      </c>
      <c r="BE82" s="47">
        <v>0</v>
      </c>
      <c r="BF82" s="47">
        <v>0</v>
      </c>
      <c r="BG82" s="47">
        <v>0</v>
      </c>
      <c r="BH82" s="47">
        <v>0</v>
      </c>
      <c r="BI82" s="47">
        <v>0</v>
      </c>
      <c r="BJ82" s="47">
        <v>0</v>
      </c>
      <c r="BK82" s="47">
        <f>[1]I1015_1037000158513_03_0_69_!AI81</f>
        <v>0</v>
      </c>
      <c r="BL82" s="47">
        <v>0</v>
      </c>
      <c r="BM82" s="47">
        <v>0</v>
      </c>
      <c r="BN82" s="47">
        <v>0</v>
      </c>
      <c r="BO82" s="47">
        <v>0</v>
      </c>
      <c r="BP82" s="47">
        <v>0</v>
      </c>
      <c r="BQ82" s="47">
        <f t="shared" si="73"/>
        <v>0</v>
      </c>
      <c r="BR82" s="47">
        <f>[1]I1015_1037000158513_03_0_69_!AJ81</f>
        <v>0</v>
      </c>
      <c r="BS82" s="47">
        <f t="shared" ref="BS82:BS90" si="79">BL82</f>
        <v>0</v>
      </c>
      <c r="BT82" s="47">
        <f t="shared" si="74"/>
        <v>0</v>
      </c>
      <c r="BU82" s="47">
        <f t="shared" si="74"/>
        <v>0</v>
      </c>
      <c r="BV82" s="47">
        <f t="shared" si="75"/>
        <v>0</v>
      </c>
      <c r="BW82" s="47">
        <f t="shared" si="75"/>
        <v>0</v>
      </c>
      <c r="BX82" s="47">
        <v>0</v>
      </c>
      <c r="BY82" s="47">
        <f>[1]I1015_1037000158513_03_0_69_!AK81</f>
        <v>0</v>
      </c>
      <c r="BZ82" s="47">
        <v>0</v>
      </c>
      <c r="CA82" s="47">
        <v>0</v>
      </c>
      <c r="CB82" s="47">
        <v>0</v>
      </c>
      <c r="CC82" s="47">
        <v>0</v>
      </c>
      <c r="CD82" s="47">
        <v>0</v>
      </c>
      <c r="CE82" s="47">
        <f t="shared" si="76"/>
        <v>0</v>
      </c>
      <c r="CF82" s="47">
        <f t="shared" si="76"/>
        <v>0</v>
      </c>
      <c r="CG82" s="47">
        <f t="shared" si="77"/>
        <v>0</v>
      </c>
      <c r="CH82" s="47">
        <f t="shared" si="77"/>
        <v>0</v>
      </c>
      <c r="CI82" s="47">
        <f t="shared" si="77"/>
        <v>0</v>
      </c>
      <c r="CJ82" s="47">
        <f t="shared" si="77"/>
        <v>0</v>
      </c>
      <c r="CK82" s="47">
        <f t="shared" si="77"/>
        <v>0</v>
      </c>
      <c r="CL82" s="42">
        <f t="shared" si="61"/>
        <v>0</v>
      </c>
      <c r="CM82" s="42">
        <f t="shared" si="61"/>
        <v>8.6394070200000002</v>
      </c>
      <c r="CN82" s="42">
        <f t="shared" si="61"/>
        <v>0</v>
      </c>
      <c r="CO82" s="42">
        <f t="shared" si="61"/>
        <v>0</v>
      </c>
      <c r="CP82" s="42">
        <f t="shared" si="61"/>
        <v>0</v>
      </c>
      <c r="CQ82" s="42">
        <f t="shared" si="61"/>
        <v>0</v>
      </c>
      <c r="CR82" s="42">
        <f t="shared" si="61"/>
        <v>6</v>
      </c>
      <c r="CS82" s="42">
        <f t="shared" si="61"/>
        <v>0</v>
      </c>
      <c r="CT82" s="42">
        <f t="shared" si="61"/>
        <v>8.3326163799999993</v>
      </c>
      <c r="CU82" s="42">
        <f t="shared" si="61"/>
        <v>0</v>
      </c>
      <c r="CV82" s="42">
        <f t="shared" si="61"/>
        <v>0</v>
      </c>
      <c r="CW82" s="42">
        <f t="shared" si="61"/>
        <v>0</v>
      </c>
      <c r="CX82" s="42">
        <f t="shared" si="61"/>
        <v>0</v>
      </c>
      <c r="CY82" s="42">
        <f t="shared" si="61"/>
        <v>6</v>
      </c>
      <c r="CZ82" s="43" t="str">
        <f>IF([1]I1015_1037000158513_02_0_69_!DC81="","",[1]I1015_1037000158513_02_0_69_!DC81)</f>
        <v>нд</v>
      </c>
    </row>
    <row r="83" spans="1:104" ht="47.25" x14ac:dyDescent="0.25">
      <c r="A83" s="45" t="str">
        <f>[1]I1015_1037000158513_02_0_69_!A82</f>
        <v>1.4</v>
      </c>
      <c r="B83" s="46" t="str">
        <f>[1]I1015_1037000158513_02_0_69_!B82</f>
        <v>Установка трансформаторов в ТП</v>
      </c>
      <c r="C83" s="45" t="str">
        <f>[1]I1015_1037000158513_02_0_69_!C82</f>
        <v>J_0200000018</v>
      </c>
      <c r="D83" s="47">
        <f t="shared" si="71"/>
        <v>37.925785069999996</v>
      </c>
      <c r="E83" s="47">
        <f t="shared" si="72"/>
        <v>18.147533539999998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f>[1]I1015_1037000158513_03_0_69_!AC82</f>
        <v>8.6941352199999997</v>
      </c>
      <c r="V83" s="47">
        <v>0</v>
      </c>
      <c r="W83" s="47">
        <v>0</v>
      </c>
      <c r="X83" s="47">
        <v>0</v>
      </c>
      <c r="Y83" s="47">
        <v>0</v>
      </c>
      <c r="Z83" s="47">
        <v>20</v>
      </c>
      <c r="AA83" s="47">
        <v>0</v>
      </c>
      <c r="AB83" s="47">
        <v>8.2840866299999991</v>
      </c>
      <c r="AC83" s="47">
        <v>0</v>
      </c>
      <c r="AD83" s="47">
        <v>0</v>
      </c>
      <c r="AE83" s="47">
        <v>0</v>
      </c>
      <c r="AF83" s="47">
        <v>0</v>
      </c>
      <c r="AG83" s="47">
        <v>20</v>
      </c>
      <c r="AH83" s="47">
        <v>0</v>
      </c>
      <c r="AI83" s="47">
        <f>[1]I1015_1037000158513_03_0_69_!AE82</f>
        <v>9.0590350399999995</v>
      </c>
      <c r="AJ83" s="47">
        <v>0</v>
      </c>
      <c r="AK83" s="47">
        <v>0</v>
      </c>
      <c r="AL83" s="47">
        <v>0</v>
      </c>
      <c r="AM83" s="47">
        <v>0</v>
      </c>
      <c r="AN83" s="47">
        <v>20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f>[1]I1015_1037000158513_03_0_69_!AG82</f>
        <v>0</v>
      </c>
      <c r="AX83" s="47">
        <v>0</v>
      </c>
      <c r="AY83" s="47">
        <v>0</v>
      </c>
      <c r="AZ83" s="47">
        <v>0</v>
      </c>
      <c r="BA83" s="47">
        <v>0</v>
      </c>
      <c r="BB83" s="47">
        <v>0</v>
      </c>
      <c r="BC83" s="47">
        <v>0</v>
      </c>
      <c r="BD83" s="47">
        <f>[1]I1015_1037000158513_03_0_69_!AH82</f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f>[1]I1015_1037000158513_03_0_69_!AI82</f>
        <v>9.8681607699999994</v>
      </c>
      <c r="BL83" s="47">
        <v>0</v>
      </c>
      <c r="BM83" s="47">
        <v>0</v>
      </c>
      <c r="BN83" s="47">
        <v>0</v>
      </c>
      <c r="BO83" s="47">
        <v>0</v>
      </c>
      <c r="BP83" s="47">
        <v>20</v>
      </c>
      <c r="BQ83" s="47">
        <f t="shared" si="73"/>
        <v>0</v>
      </c>
      <c r="BR83" s="47">
        <f>[1]I1015_1037000158513_03_0_69_!AJ82</f>
        <v>9.8634469099999986</v>
      </c>
      <c r="BS83" s="47">
        <f t="shared" si="79"/>
        <v>0</v>
      </c>
      <c r="BT83" s="47">
        <f t="shared" si="74"/>
        <v>0</v>
      </c>
      <c r="BU83" s="47">
        <f t="shared" si="74"/>
        <v>0</v>
      </c>
      <c r="BV83" s="47">
        <f t="shared" si="75"/>
        <v>0</v>
      </c>
      <c r="BW83" s="47">
        <v>14</v>
      </c>
      <c r="BX83" s="47">
        <v>0</v>
      </c>
      <c r="BY83" s="47">
        <f>[1]I1015_1037000158513_03_0_69_!AK82</f>
        <v>10.30445404</v>
      </c>
      <c r="BZ83" s="47">
        <v>0</v>
      </c>
      <c r="CA83" s="47">
        <v>0</v>
      </c>
      <c r="CB83" s="47">
        <v>0</v>
      </c>
      <c r="CC83" s="47">
        <v>0</v>
      </c>
      <c r="CD83" s="47">
        <v>20</v>
      </c>
      <c r="CE83" s="47">
        <f t="shared" si="76"/>
        <v>0</v>
      </c>
      <c r="CF83" s="47">
        <f>[1]I1015_1037000158513_03_0_69_!AL82</f>
        <v>0</v>
      </c>
      <c r="CG83" s="47">
        <f t="shared" si="77"/>
        <v>0</v>
      </c>
      <c r="CH83" s="47">
        <f t="shared" si="77"/>
        <v>0</v>
      </c>
      <c r="CI83" s="47">
        <f t="shared" si="77"/>
        <v>0</v>
      </c>
      <c r="CJ83" s="47">
        <f t="shared" si="77"/>
        <v>0</v>
      </c>
      <c r="CK83" s="47">
        <v>0</v>
      </c>
      <c r="CL83" s="42">
        <f t="shared" si="61"/>
        <v>0</v>
      </c>
      <c r="CM83" s="42">
        <f t="shared" si="61"/>
        <v>37.925785069999996</v>
      </c>
      <c r="CN83" s="42">
        <f t="shared" si="61"/>
        <v>0</v>
      </c>
      <c r="CO83" s="42">
        <f t="shared" si="61"/>
        <v>0</v>
      </c>
      <c r="CP83" s="42">
        <f t="shared" si="61"/>
        <v>0</v>
      </c>
      <c r="CQ83" s="42">
        <f t="shared" si="61"/>
        <v>0</v>
      </c>
      <c r="CR83" s="42">
        <f t="shared" si="61"/>
        <v>80</v>
      </c>
      <c r="CS83" s="42">
        <f t="shared" si="61"/>
        <v>0</v>
      </c>
      <c r="CT83" s="42">
        <f t="shared" si="61"/>
        <v>18.147533539999998</v>
      </c>
      <c r="CU83" s="42">
        <f t="shared" si="61"/>
        <v>0</v>
      </c>
      <c r="CV83" s="42">
        <f t="shared" si="61"/>
        <v>0</v>
      </c>
      <c r="CW83" s="42">
        <f t="shared" si="61"/>
        <v>0</v>
      </c>
      <c r="CX83" s="42">
        <f t="shared" si="61"/>
        <v>0</v>
      </c>
      <c r="CY83" s="42">
        <f t="shared" si="61"/>
        <v>34</v>
      </c>
      <c r="CZ83" s="43" t="str">
        <f>IF([1]I1015_1037000158513_02_0_69_!DC82="","",[1]I1015_1037000158513_02_0_69_!DC82)</f>
        <v>Исключение мероприятий в целях включения более приоритетных проектов</v>
      </c>
    </row>
    <row r="84" spans="1:104" ht="78.75" x14ac:dyDescent="0.25">
      <c r="A84" s="45" t="str">
        <f>[1]I1015_1037000158513_02_0_69_!A83</f>
        <v>1.4</v>
      </c>
      <c r="B84" s="46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4" s="45" t="str">
        <f>[1]I1015_1037000158513_02_0_69_!C83</f>
        <v>J_1204060851</v>
      </c>
      <c r="D84" s="47">
        <f t="shared" si="71"/>
        <v>19.373068780000001</v>
      </c>
      <c r="E84" s="47">
        <f t="shared" si="72"/>
        <v>19.584266230000001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f>[1]I1015_1037000158513_03_0_69_!AG83</f>
        <v>19.373068780000001</v>
      </c>
      <c r="AX84" s="47">
        <v>0.5</v>
      </c>
      <c r="AY84" s="47">
        <v>0</v>
      </c>
      <c r="AZ84" s="47">
        <v>3.44</v>
      </c>
      <c r="BA84" s="47">
        <v>0</v>
      </c>
      <c r="BB84" s="47">
        <v>0</v>
      </c>
      <c r="BC84" s="47">
        <v>0</v>
      </c>
      <c r="BD84" s="47">
        <f>[1]I1015_1037000158513_03_0_69_!AH83</f>
        <v>19.584266230000001</v>
      </c>
      <c r="BE84" s="47">
        <v>0.5</v>
      </c>
      <c r="BF84" s="47">
        <v>0</v>
      </c>
      <c r="BG84" s="47">
        <v>3.6139999999999999</v>
      </c>
      <c r="BH84" s="47">
        <v>0</v>
      </c>
      <c r="BI84" s="47">
        <v>0</v>
      </c>
      <c r="BJ84" s="47">
        <v>0</v>
      </c>
      <c r="BK84" s="47">
        <v>0</v>
      </c>
      <c r="BL84" s="47">
        <v>0</v>
      </c>
      <c r="BM84" s="47">
        <v>0</v>
      </c>
      <c r="BN84" s="47">
        <v>0</v>
      </c>
      <c r="BO84" s="47">
        <v>0</v>
      </c>
      <c r="BP84" s="47">
        <v>0</v>
      </c>
      <c r="BQ84" s="47">
        <f t="shared" si="73"/>
        <v>0</v>
      </c>
      <c r="BR84" s="47">
        <f>[1]I1015_1037000158513_03_0_69_!AJ83</f>
        <v>0</v>
      </c>
      <c r="BS84" s="47">
        <f t="shared" si="79"/>
        <v>0</v>
      </c>
      <c r="BT84" s="47">
        <f t="shared" si="74"/>
        <v>0</v>
      </c>
      <c r="BU84" s="47">
        <f t="shared" si="74"/>
        <v>0</v>
      </c>
      <c r="BV84" s="47">
        <f t="shared" si="75"/>
        <v>0</v>
      </c>
      <c r="BW84" s="47">
        <f t="shared" si="75"/>
        <v>0</v>
      </c>
      <c r="BX84" s="47">
        <v>0</v>
      </c>
      <c r="BY84" s="47">
        <v>0</v>
      </c>
      <c r="BZ84" s="47">
        <v>0</v>
      </c>
      <c r="CA84" s="47">
        <v>0</v>
      </c>
      <c r="CB84" s="47">
        <v>0</v>
      </c>
      <c r="CC84" s="47">
        <v>0</v>
      </c>
      <c r="CD84" s="47">
        <v>0</v>
      </c>
      <c r="CE84" s="47">
        <f t="shared" si="76"/>
        <v>0</v>
      </c>
      <c r="CF84" s="47">
        <f t="shared" si="76"/>
        <v>0</v>
      </c>
      <c r="CG84" s="47">
        <f t="shared" si="77"/>
        <v>0</v>
      </c>
      <c r="CH84" s="47">
        <f t="shared" si="77"/>
        <v>0</v>
      </c>
      <c r="CI84" s="47">
        <f t="shared" si="77"/>
        <v>0</v>
      </c>
      <c r="CJ84" s="47">
        <f t="shared" si="77"/>
        <v>0</v>
      </c>
      <c r="CK84" s="47">
        <f t="shared" si="77"/>
        <v>0</v>
      </c>
      <c r="CL84" s="42">
        <f t="shared" si="61"/>
        <v>0</v>
      </c>
      <c r="CM84" s="42">
        <f t="shared" si="61"/>
        <v>19.373068780000001</v>
      </c>
      <c r="CN84" s="42">
        <f t="shared" si="61"/>
        <v>0.5</v>
      </c>
      <c r="CO84" s="42">
        <f t="shared" si="61"/>
        <v>0</v>
      </c>
      <c r="CP84" s="42">
        <f t="shared" si="61"/>
        <v>3.44</v>
      </c>
      <c r="CQ84" s="42">
        <f t="shared" si="61"/>
        <v>0</v>
      </c>
      <c r="CR84" s="42">
        <f t="shared" si="61"/>
        <v>0</v>
      </c>
      <c r="CS84" s="42">
        <f t="shared" si="61"/>
        <v>0</v>
      </c>
      <c r="CT84" s="42">
        <f t="shared" si="61"/>
        <v>19.584266230000001</v>
      </c>
      <c r="CU84" s="42">
        <f t="shared" si="61"/>
        <v>0.5</v>
      </c>
      <c r="CV84" s="42">
        <f t="shared" si="61"/>
        <v>0</v>
      </c>
      <c r="CW84" s="42">
        <f t="shared" si="61"/>
        <v>3.6139999999999999</v>
      </c>
      <c r="CX84" s="42">
        <f t="shared" si="61"/>
        <v>0</v>
      </c>
      <c r="CY84" s="42">
        <f t="shared" si="61"/>
        <v>0</v>
      </c>
      <c r="CZ84" s="43" t="str">
        <f>IF([1]I1015_1037000158513_02_0_69_!DC83="","",[1]I1015_1037000158513_02_0_69_!DC83)</f>
        <v>нд</v>
      </c>
    </row>
    <row r="85" spans="1:104" ht="63" x14ac:dyDescent="0.25">
      <c r="A85" s="45" t="str">
        <f>[1]I1015_1037000158513_02_0_69_!A84</f>
        <v>1.4</v>
      </c>
      <c r="B85" s="46" t="str">
        <f>[1]I1015_1037000158513_02_0_69_!B84</f>
        <v>Обеспечение надежности и бесперебойности электроснабжения потребителей п.Просторный</v>
      </c>
      <c r="C85" s="45" t="str">
        <f>[1]I1015_1037000158513_02_0_69_!C84</f>
        <v>J_1204060052</v>
      </c>
      <c r="D85" s="47">
        <f t="shared" si="71"/>
        <v>15.588584000000001</v>
      </c>
      <c r="E85" s="47">
        <f t="shared" si="72"/>
        <v>15.610890409999996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>
        <v>0</v>
      </c>
      <c r="Y85" s="47">
        <v>0</v>
      </c>
      <c r="Z85" s="47">
        <v>0</v>
      </c>
      <c r="AA85" s="47">
        <v>0</v>
      </c>
      <c r="AB85" s="47">
        <v>0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  <c r="AI85" s="47">
        <v>0</v>
      </c>
      <c r="AJ85" s="47">
        <v>0</v>
      </c>
      <c r="AK85" s="47">
        <v>0</v>
      </c>
      <c r="AL85" s="47">
        <v>0</v>
      </c>
      <c r="AM85" s="47">
        <v>0</v>
      </c>
      <c r="AN85" s="47">
        <v>0</v>
      </c>
      <c r="AO85" s="47">
        <v>0</v>
      </c>
      <c r="AP85" s="47">
        <v>0</v>
      </c>
      <c r="AQ85" s="47">
        <v>0</v>
      </c>
      <c r="AR85" s="47">
        <v>0</v>
      </c>
      <c r="AS85" s="47">
        <v>0</v>
      </c>
      <c r="AT85" s="47">
        <v>0</v>
      </c>
      <c r="AU85" s="47">
        <v>0</v>
      </c>
      <c r="AV85" s="47">
        <v>0</v>
      </c>
      <c r="AW85" s="47">
        <f>[1]I1015_1037000158513_03_0_69_!AG84</f>
        <v>15.588584000000001</v>
      </c>
      <c r="AX85" s="47">
        <v>0</v>
      </c>
      <c r="AY85" s="47">
        <v>0</v>
      </c>
      <c r="AZ85" s="47">
        <v>2.2650000000000001</v>
      </c>
      <c r="BA85" s="47">
        <v>0</v>
      </c>
      <c r="BB85" s="47">
        <v>0</v>
      </c>
      <c r="BC85" s="47">
        <v>0</v>
      </c>
      <c r="BD85" s="47">
        <f>[1]I1015_1037000158513_03_0_69_!AH84</f>
        <v>15.610890409999996</v>
      </c>
      <c r="BE85" s="47">
        <v>0</v>
      </c>
      <c r="BF85" s="47">
        <v>0</v>
      </c>
      <c r="BG85" s="47">
        <v>2.1640000000000001</v>
      </c>
      <c r="BH85" s="47">
        <v>0</v>
      </c>
      <c r="BI85" s="47">
        <v>0</v>
      </c>
      <c r="BJ85" s="47">
        <v>0</v>
      </c>
      <c r="BK85" s="47">
        <v>0</v>
      </c>
      <c r="BL85" s="47">
        <v>0</v>
      </c>
      <c r="BM85" s="47">
        <v>0</v>
      </c>
      <c r="BN85" s="47">
        <v>0</v>
      </c>
      <c r="BO85" s="47">
        <v>0</v>
      </c>
      <c r="BP85" s="47">
        <v>0</v>
      </c>
      <c r="BQ85" s="47">
        <f t="shared" si="73"/>
        <v>0</v>
      </c>
      <c r="BR85" s="47">
        <f>[1]I1015_1037000158513_03_0_69_!AJ84</f>
        <v>0</v>
      </c>
      <c r="BS85" s="47">
        <f t="shared" si="79"/>
        <v>0</v>
      </c>
      <c r="BT85" s="47">
        <f t="shared" si="74"/>
        <v>0</v>
      </c>
      <c r="BU85" s="47">
        <f t="shared" si="74"/>
        <v>0</v>
      </c>
      <c r="BV85" s="47">
        <f t="shared" si="75"/>
        <v>0</v>
      </c>
      <c r="BW85" s="47">
        <f t="shared" si="75"/>
        <v>0</v>
      </c>
      <c r="BX85" s="47">
        <v>0</v>
      </c>
      <c r="BY85" s="47">
        <v>0</v>
      </c>
      <c r="BZ85" s="47">
        <v>0</v>
      </c>
      <c r="CA85" s="47">
        <v>0</v>
      </c>
      <c r="CB85" s="47">
        <v>0</v>
      </c>
      <c r="CC85" s="47">
        <v>0</v>
      </c>
      <c r="CD85" s="47">
        <v>0</v>
      </c>
      <c r="CE85" s="47">
        <f t="shared" si="76"/>
        <v>0</v>
      </c>
      <c r="CF85" s="47">
        <f t="shared" si="76"/>
        <v>0</v>
      </c>
      <c r="CG85" s="47">
        <f t="shared" si="77"/>
        <v>0</v>
      </c>
      <c r="CH85" s="47">
        <f t="shared" si="77"/>
        <v>0</v>
      </c>
      <c r="CI85" s="47">
        <f t="shared" si="77"/>
        <v>0</v>
      </c>
      <c r="CJ85" s="47">
        <f t="shared" si="77"/>
        <v>0</v>
      </c>
      <c r="CK85" s="47">
        <f t="shared" si="77"/>
        <v>0</v>
      </c>
      <c r="CL85" s="42">
        <f t="shared" si="61"/>
        <v>0</v>
      </c>
      <c r="CM85" s="42">
        <f t="shared" si="61"/>
        <v>15.588584000000001</v>
      </c>
      <c r="CN85" s="42">
        <f t="shared" si="61"/>
        <v>0</v>
      </c>
      <c r="CO85" s="42">
        <f t="shared" si="61"/>
        <v>0</v>
      </c>
      <c r="CP85" s="42">
        <f t="shared" si="61"/>
        <v>2.2650000000000001</v>
      </c>
      <c r="CQ85" s="42">
        <f t="shared" si="61"/>
        <v>0</v>
      </c>
      <c r="CR85" s="42">
        <f t="shared" si="61"/>
        <v>0</v>
      </c>
      <c r="CS85" s="42">
        <f t="shared" si="61"/>
        <v>0</v>
      </c>
      <c r="CT85" s="42">
        <f t="shared" si="61"/>
        <v>15.610890409999996</v>
      </c>
      <c r="CU85" s="42">
        <f t="shared" si="61"/>
        <v>0</v>
      </c>
      <c r="CV85" s="42">
        <f t="shared" si="61"/>
        <v>0</v>
      </c>
      <c r="CW85" s="42">
        <f t="shared" si="61"/>
        <v>2.1640000000000001</v>
      </c>
      <c r="CX85" s="42">
        <f t="shared" si="61"/>
        <v>0</v>
      </c>
      <c r="CY85" s="42">
        <f t="shared" si="61"/>
        <v>0</v>
      </c>
      <c r="CZ85" s="43" t="str">
        <f>IF([1]I1015_1037000158513_02_0_69_!DC84="","",[1]I1015_1037000158513_02_0_69_!DC84)</f>
        <v>нд</v>
      </c>
    </row>
    <row r="86" spans="1:104" ht="47.25" x14ac:dyDescent="0.25">
      <c r="A86" s="45" t="str">
        <f>[1]I1015_1037000158513_02_0_69_!A85</f>
        <v>1.4</v>
      </c>
      <c r="B86" s="46" t="str">
        <f>[1]I1015_1037000158513_02_0_69_!B85</f>
        <v>Строительство КЛЭП-10кВ от ТП 807 до ТП 227 в связи с выносом ВЛ-10кВ с частных территорий</v>
      </c>
      <c r="C86" s="45" t="str">
        <f>[1]I1015_1037000158513_02_0_69_!C85</f>
        <v>J_0004500053</v>
      </c>
      <c r="D86" s="47">
        <f t="shared" si="71"/>
        <v>2.1882055199999999</v>
      </c>
      <c r="E86" s="47">
        <f t="shared" si="72"/>
        <v>2.1901088799999999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47">
        <v>0</v>
      </c>
      <c r="AQ86" s="47">
        <v>0</v>
      </c>
      <c r="AR86" s="47">
        <v>0</v>
      </c>
      <c r="AS86" s="47">
        <v>0</v>
      </c>
      <c r="AT86" s="47">
        <v>0</v>
      </c>
      <c r="AU86" s="47">
        <v>0</v>
      </c>
      <c r="AV86" s="47">
        <v>0</v>
      </c>
      <c r="AW86" s="47">
        <f>[1]I1015_1037000158513_03_0_69_!AG85</f>
        <v>2.1882055199999999</v>
      </c>
      <c r="AX86" s="47">
        <v>0</v>
      </c>
      <c r="AY86" s="47">
        <v>0</v>
      </c>
      <c r="AZ86" s="47">
        <v>0.31</v>
      </c>
      <c r="BA86" s="47">
        <v>0</v>
      </c>
      <c r="BB86" s="47">
        <v>0</v>
      </c>
      <c r="BC86" s="47">
        <v>0</v>
      </c>
      <c r="BD86" s="47">
        <f>[1]I1015_1037000158513_03_0_69_!AH85</f>
        <v>2.1901088799999999</v>
      </c>
      <c r="BE86" s="47">
        <v>0</v>
      </c>
      <c r="BF86" s="47">
        <v>0</v>
      </c>
      <c r="BG86" s="47">
        <v>0.30199999999999999</v>
      </c>
      <c r="BH86" s="47">
        <v>0</v>
      </c>
      <c r="BI86" s="47">
        <v>0</v>
      </c>
      <c r="BJ86" s="47">
        <v>0</v>
      </c>
      <c r="BK86" s="47">
        <v>0</v>
      </c>
      <c r="BL86" s="47">
        <v>0</v>
      </c>
      <c r="BM86" s="47">
        <v>0</v>
      </c>
      <c r="BN86" s="47">
        <v>0</v>
      </c>
      <c r="BO86" s="47">
        <v>0</v>
      </c>
      <c r="BP86" s="47">
        <v>0</v>
      </c>
      <c r="BQ86" s="47">
        <f t="shared" si="73"/>
        <v>0</v>
      </c>
      <c r="BR86" s="47">
        <f>[1]I1015_1037000158513_03_0_69_!AJ85</f>
        <v>0</v>
      </c>
      <c r="BS86" s="47">
        <f t="shared" si="79"/>
        <v>0</v>
      </c>
      <c r="BT86" s="47">
        <f t="shared" si="74"/>
        <v>0</v>
      </c>
      <c r="BU86" s="47">
        <f t="shared" si="74"/>
        <v>0</v>
      </c>
      <c r="BV86" s="47">
        <f t="shared" si="75"/>
        <v>0</v>
      </c>
      <c r="BW86" s="47">
        <f t="shared" si="75"/>
        <v>0</v>
      </c>
      <c r="BX86" s="47">
        <v>0</v>
      </c>
      <c r="BY86" s="47">
        <v>0</v>
      </c>
      <c r="BZ86" s="47">
        <v>0</v>
      </c>
      <c r="CA86" s="47">
        <v>0</v>
      </c>
      <c r="CB86" s="47">
        <v>0</v>
      </c>
      <c r="CC86" s="47">
        <v>0</v>
      </c>
      <c r="CD86" s="47">
        <v>0</v>
      </c>
      <c r="CE86" s="47">
        <f t="shared" si="76"/>
        <v>0</v>
      </c>
      <c r="CF86" s="47">
        <f t="shared" si="76"/>
        <v>0</v>
      </c>
      <c r="CG86" s="47">
        <f t="shared" si="77"/>
        <v>0</v>
      </c>
      <c r="CH86" s="47">
        <f t="shared" si="77"/>
        <v>0</v>
      </c>
      <c r="CI86" s="47">
        <f t="shared" si="77"/>
        <v>0</v>
      </c>
      <c r="CJ86" s="47">
        <f t="shared" si="77"/>
        <v>0</v>
      </c>
      <c r="CK86" s="47">
        <f t="shared" si="77"/>
        <v>0</v>
      </c>
      <c r="CL86" s="42">
        <f t="shared" si="61"/>
        <v>0</v>
      </c>
      <c r="CM86" s="42">
        <f t="shared" si="61"/>
        <v>2.1882055199999999</v>
      </c>
      <c r="CN86" s="42">
        <f t="shared" si="61"/>
        <v>0</v>
      </c>
      <c r="CO86" s="42">
        <f t="shared" si="61"/>
        <v>0</v>
      </c>
      <c r="CP86" s="42">
        <f t="shared" si="61"/>
        <v>0.31</v>
      </c>
      <c r="CQ86" s="42">
        <f t="shared" si="61"/>
        <v>0</v>
      </c>
      <c r="CR86" s="42">
        <f t="shared" si="61"/>
        <v>0</v>
      </c>
      <c r="CS86" s="42">
        <f t="shared" si="61"/>
        <v>0</v>
      </c>
      <c r="CT86" s="42">
        <f t="shared" si="61"/>
        <v>2.1901088799999999</v>
      </c>
      <c r="CU86" s="42">
        <f t="shared" si="61"/>
        <v>0</v>
      </c>
      <c r="CV86" s="42">
        <f t="shared" si="61"/>
        <v>0</v>
      </c>
      <c r="CW86" s="42">
        <f t="shared" si="61"/>
        <v>0.30199999999999999</v>
      </c>
      <c r="CX86" s="42">
        <f t="shared" si="61"/>
        <v>0</v>
      </c>
      <c r="CY86" s="42">
        <f t="shared" si="61"/>
        <v>0</v>
      </c>
      <c r="CZ86" s="43" t="str">
        <f>IF([1]I1015_1037000158513_02_0_69_!DC85="","",[1]I1015_1037000158513_02_0_69_!DC85)</f>
        <v>нд</v>
      </c>
    </row>
    <row r="87" spans="1:104" ht="31.5" x14ac:dyDescent="0.25">
      <c r="A87" s="45" t="str">
        <f>[1]I1015_1037000158513_02_0_69_!A86</f>
        <v>1.4</v>
      </c>
      <c r="B87" s="46" t="str">
        <f>[1]I1015_1037000158513_02_0_69_!B86</f>
        <v>Строительство РП в районе  ул.Сибирская, 83а</v>
      </c>
      <c r="C87" s="45" t="str">
        <f>[1]I1015_1037000158513_02_0_69_!C86</f>
        <v>J_1004060054</v>
      </c>
      <c r="D87" s="47">
        <f t="shared" si="71"/>
        <v>0</v>
      </c>
      <c r="E87" s="47">
        <f t="shared" si="72"/>
        <v>0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f>[1]I1015_1037000158513_03_0_69_!AG86</f>
        <v>0</v>
      </c>
      <c r="AX87" s="47">
        <v>0</v>
      </c>
      <c r="AY87" s="47">
        <v>0</v>
      </c>
      <c r="AZ87" s="47">
        <v>0</v>
      </c>
      <c r="BA87" s="47">
        <v>0</v>
      </c>
      <c r="BB87" s="47">
        <v>0</v>
      </c>
      <c r="BC87" s="47">
        <v>0</v>
      </c>
      <c r="BD87" s="47">
        <f>[1]I1015_1037000158513_03_0_69_!AH86</f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>
        <v>0</v>
      </c>
      <c r="BM87" s="47">
        <v>0</v>
      </c>
      <c r="BN87" s="47">
        <v>0</v>
      </c>
      <c r="BO87" s="47">
        <v>0</v>
      </c>
      <c r="BP87" s="47">
        <v>0</v>
      </c>
      <c r="BQ87" s="47">
        <f t="shared" si="73"/>
        <v>0</v>
      </c>
      <c r="BR87" s="47">
        <f>[1]I1015_1037000158513_03_0_69_!AJ86</f>
        <v>0</v>
      </c>
      <c r="BS87" s="47">
        <f t="shared" si="79"/>
        <v>0</v>
      </c>
      <c r="BT87" s="47">
        <f t="shared" si="74"/>
        <v>0</v>
      </c>
      <c r="BU87" s="47">
        <f t="shared" si="74"/>
        <v>0</v>
      </c>
      <c r="BV87" s="47">
        <f t="shared" si="75"/>
        <v>0</v>
      </c>
      <c r="BW87" s="47">
        <f t="shared" si="75"/>
        <v>0</v>
      </c>
      <c r="BX87" s="47">
        <v>0</v>
      </c>
      <c r="BY87" s="47">
        <v>0</v>
      </c>
      <c r="BZ87" s="47">
        <v>0</v>
      </c>
      <c r="CA87" s="47">
        <v>0</v>
      </c>
      <c r="CB87" s="47">
        <v>0</v>
      </c>
      <c r="CC87" s="47">
        <v>0</v>
      </c>
      <c r="CD87" s="47">
        <v>0</v>
      </c>
      <c r="CE87" s="47">
        <f t="shared" si="76"/>
        <v>0</v>
      </c>
      <c r="CF87" s="47">
        <f t="shared" si="76"/>
        <v>0</v>
      </c>
      <c r="CG87" s="47">
        <f t="shared" si="77"/>
        <v>0</v>
      </c>
      <c r="CH87" s="47">
        <f t="shared" si="77"/>
        <v>0</v>
      </c>
      <c r="CI87" s="47">
        <f t="shared" si="77"/>
        <v>0</v>
      </c>
      <c r="CJ87" s="47">
        <f t="shared" si="77"/>
        <v>0</v>
      </c>
      <c r="CK87" s="47">
        <f t="shared" si="77"/>
        <v>0</v>
      </c>
      <c r="CL87" s="42">
        <f t="shared" si="61"/>
        <v>0</v>
      </c>
      <c r="CM87" s="42">
        <f t="shared" si="61"/>
        <v>0</v>
      </c>
      <c r="CN87" s="42">
        <f t="shared" si="61"/>
        <v>0</v>
      </c>
      <c r="CO87" s="42">
        <f t="shared" si="61"/>
        <v>0</v>
      </c>
      <c r="CP87" s="42">
        <f t="shared" si="61"/>
        <v>0</v>
      </c>
      <c r="CQ87" s="42">
        <f t="shared" si="61"/>
        <v>0</v>
      </c>
      <c r="CR87" s="42">
        <f t="shared" si="61"/>
        <v>0</v>
      </c>
      <c r="CS87" s="42">
        <f t="shared" si="61"/>
        <v>0</v>
      </c>
      <c r="CT87" s="42">
        <f t="shared" si="61"/>
        <v>0</v>
      </c>
      <c r="CU87" s="42">
        <f t="shared" si="61"/>
        <v>0</v>
      </c>
      <c r="CV87" s="42">
        <f t="shared" si="61"/>
        <v>0</v>
      </c>
      <c r="CW87" s="42">
        <f t="shared" si="61"/>
        <v>0</v>
      </c>
      <c r="CX87" s="42">
        <f t="shared" si="61"/>
        <v>0</v>
      </c>
      <c r="CY87" s="42">
        <f t="shared" si="61"/>
        <v>0</v>
      </c>
      <c r="CZ87" s="43" t="str">
        <f>IF([1]I1015_1037000158513_02_0_69_!DC86="","",[1]I1015_1037000158513_02_0_69_!DC86)</f>
        <v>нд</v>
      </c>
    </row>
    <row r="88" spans="1:104" ht="31.5" x14ac:dyDescent="0.25">
      <c r="A88" s="45" t="str">
        <f>[1]I1015_1037000158513_02_0_69_!A87</f>
        <v>1.4</v>
      </c>
      <c r="B88" s="46" t="str">
        <f>[1]I1015_1037000158513_02_0_69_!B87</f>
        <v>Установка реклоузеров ф.О-14, О-17</v>
      </c>
      <c r="C88" s="45" t="str">
        <f>[1]I1015_1037000158513_02_0_69_!C87</f>
        <v>J_0000000855</v>
      </c>
      <c r="D88" s="47">
        <f t="shared" si="71"/>
        <v>5.2787731300000003</v>
      </c>
      <c r="E88" s="47">
        <f t="shared" si="72"/>
        <v>5.2297204099999997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f>[1]I1015_1037000158513_03_0_69_!AG87</f>
        <v>5.2787731300000003</v>
      </c>
      <c r="AX88" s="47">
        <v>0</v>
      </c>
      <c r="AY88" s="47">
        <v>0</v>
      </c>
      <c r="AZ88" s="47">
        <v>0</v>
      </c>
      <c r="BA88" s="47">
        <v>0</v>
      </c>
      <c r="BB88" s="47">
        <v>3</v>
      </c>
      <c r="BC88" s="47">
        <v>0</v>
      </c>
      <c r="BD88" s="47">
        <f>[1]I1015_1037000158513_03_0_69_!AH87</f>
        <v>5.2297204099999997</v>
      </c>
      <c r="BE88" s="47">
        <v>0</v>
      </c>
      <c r="BF88" s="47">
        <v>0</v>
      </c>
      <c r="BG88" s="47">
        <v>0</v>
      </c>
      <c r="BH88" s="47">
        <v>0</v>
      </c>
      <c r="BI88" s="47">
        <v>3</v>
      </c>
      <c r="BJ88" s="47">
        <v>0</v>
      </c>
      <c r="BK88" s="47">
        <v>0</v>
      </c>
      <c r="BL88" s="47">
        <v>0</v>
      </c>
      <c r="BM88" s="47">
        <v>0</v>
      </c>
      <c r="BN88" s="47">
        <v>0</v>
      </c>
      <c r="BO88" s="47">
        <v>0</v>
      </c>
      <c r="BP88" s="47">
        <v>0</v>
      </c>
      <c r="BQ88" s="47">
        <f t="shared" si="73"/>
        <v>0</v>
      </c>
      <c r="BR88" s="47">
        <f>[1]I1015_1037000158513_03_0_69_!AJ87</f>
        <v>0</v>
      </c>
      <c r="BS88" s="47">
        <f t="shared" si="79"/>
        <v>0</v>
      </c>
      <c r="BT88" s="47">
        <f t="shared" si="74"/>
        <v>0</v>
      </c>
      <c r="BU88" s="47">
        <f t="shared" si="74"/>
        <v>0</v>
      </c>
      <c r="BV88" s="47">
        <f t="shared" si="75"/>
        <v>0</v>
      </c>
      <c r="BW88" s="47">
        <f t="shared" si="75"/>
        <v>0</v>
      </c>
      <c r="BX88" s="47">
        <v>0</v>
      </c>
      <c r="BY88" s="47">
        <v>0</v>
      </c>
      <c r="BZ88" s="47">
        <v>0</v>
      </c>
      <c r="CA88" s="47">
        <v>0</v>
      </c>
      <c r="CB88" s="47">
        <v>0</v>
      </c>
      <c r="CC88" s="47">
        <v>0</v>
      </c>
      <c r="CD88" s="47">
        <v>0</v>
      </c>
      <c r="CE88" s="47">
        <f t="shared" si="76"/>
        <v>0</v>
      </c>
      <c r="CF88" s="47">
        <f t="shared" si="76"/>
        <v>0</v>
      </c>
      <c r="CG88" s="47">
        <f t="shared" si="77"/>
        <v>0</v>
      </c>
      <c r="CH88" s="47">
        <f t="shared" si="77"/>
        <v>0</v>
      </c>
      <c r="CI88" s="47">
        <f t="shared" si="77"/>
        <v>0</v>
      </c>
      <c r="CJ88" s="47">
        <f t="shared" si="77"/>
        <v>0</v>
      </c>
      <c r="CK88" s="47">
        <f t="shared" si="77"/>
        <v>0</v>
      </c>
      <c r="CL88" s="42">
        <f t="shared" si="61"/>
        <v>0</v>
      </c>
      <c r="CM88" s="42">
        <f t="shared" si="61"/>
        <v>5.2787731300000003</v>
      </c>
      <c r="CN88" s="42">
        <f t="shared" si="61"/>
        <v>0</v>
      </c>
      <c r="CO88" s="42">
        <f t="shared" si="61"/>
        <v>0</v>
      </c>
      <c r="CP88" s="42">
        <f t="shared" si="61"/>
        <v>0</v>
      </c>
      <c r="CQ88" s="42">
        <f t="shared" si="61"/>
        <v>0</v>
      </c>
      <c r="CR88" s="42">
        <f t="shared" si="61"/>
        <v>3</v>
      </c>
      <c r="CS88" s="42">
        <f t="shared" si="61"/>
        <v>0</v>
      </c>
      <c r="CT88" s="42">
        <f t="shared" si="61"/>
        <v>5.2297204099999997</v>
      </c>
      <c r="CU88" s="42">
        <f t="shared" si="61"/>
        <v>0</v>
      </c>
      <c r="CV88" s="42">
        <f t="shared" si="61"/>
        <v>0</v>
      </c>
      <c r="CW88" s="42">
        <f t="shared" si="61"/>
        <v>0</v>
      </c>
      <c r="CX88" s="42">
        <f t="shared" si="61"/>
        <v>0</v>
      </c>
      <c r="CY88" s="42">
        <f t="shared" si="61"/>
        <v>3</v>
      </c>
      <c r="CZ88" s="43" t="str">
        <f>IF([1]I1015_1037000158513_02_0_69_!DC87="","",[1]I1015_1037000158513_02_0_69_!DC87)</f>
        <v>нд</v>
      </c>
    </row>
    <row r="89" spans="1:104" ht="63" x14ac:dyDescent="0.25">
      <c r="A89" s="45" t="str">
        <f>[1]I1015_1037000158513_02_0_69_!A88</f>
        <v>1.4</v>
      </c>
      <c r="B89" s="46" t="str">
        <f>[1]I1015_1037000158513_02_0_69_!B88</f>
        <v>Обеспечение надежности и бесперебойности электроснабжения потребителей ПС ДСЗ</v>
      </c>
      <c r="C89" s="45" t="str">
        <f>[1]I1015_1037000158513_02_0_69_!C88</f>
        <v>J_0004000061</v>
      </c>
      <c r="D89" s="47">
        <f t="shared" si="71"/>
        <v>16.611988790880002</v>
      </c>
      <c r="E89" s="47">
        <f t="shared" si="72"/>
        <v>16.656399899999997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f>[1]I1015_1037000158513_03_0_69_!AG88</f>
        <v>0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0</v>
      </c>
      <c r="BD89" s="47">
        <f>[1]I1015_1037000158513_03_0_69_!AH88</f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f>[1]I1015_1037000158513_03_0_69_!AI88</f>
        <v>16.611988790880002</v>
      </c>
      <c r="BL89" s="47">
        <v>0</v>
      </c>
      <c r="BM89" s="47">
        <v>0</v>
      </c>
      <c r="BN89" s="47">
        <v>3.55</v>
      </c>
      <c r="BO89" s="47">
        <v>0</v>
      </c>
      <c r="BP89" s="47">
        <v>0</v>
      </c>
      <c r="BQ89" s="47">
        <v>0</v>
      </c>
      <c r="BR89" s="47">
        <f>[1]I1015_1037000158513_03_0_69_!AJ88</f>
        <v>16.656399899999997</v>
      </c>
      <c r="BS89" s="47">
        <f t="shared" si="79"/>
        <v>0</v>
      </c>
      <c r="BT89" s="47">
        <f t="shared" si="74"/>
        <v>0</v>
      </c>
      <c r="BU89" s="47">
        <v>3.4940000000000002</v>
      </c>
      <c r="BV89" s="47">
        <f t="shared" si="75"/>
        <v>0</v>
      </c>
      <c r="BW89" s="47">
        <f t="shared" si="75"/>
        <v>0</v>
      </c>
      <c r="BX89" s="47">
        <v>0</v>
      </c>
      <c r="BY89" s="47">
        <v>0</v>
      </c>
      <c r="BZ89" s="47">
        <v>0</v>
      </c>
      <c r="CA89" s="47">
        <v>0</v>
      </c>
      <c r="CB89" s="47">
        <v>0</v>
      </c>
      <c r="CC89" s="47">
        <v>0</v>
      </c>
      <c r="CD89" s="47">
        <v>0</v>
      </c>
      <c r="CE89" s="47">
        <f t="shared" si="76"/>
        <v>0</v>
      </c>
      <c r="CF89" s="47">
        <f t="shared" si="76"/>
        <v>0</v>
      </c>
      <c r="CG89" s="47">
        <f t="shared" si="77"/>
        <v>0</v>
      </c>
      <c r="CH89" s="47">
        <f t="shared" si="77"/>
        <v>0</v>
      </c>
      <c r="CI89" s="47">
        <f t="shared" si="77"/>
        <v>0</v>
      </c>
      <c r="CJ89" s="47">
        <f t="shared" si="77"/>
        <v>0</v>
      </c>
      <c r="CK89" s="47">
        <f t="shared" si="77"/>
        <v>0</v>
      </c>
      <c r="CL89" s="42">
        <f t="shared" si="61"/>
        <v>0</v>
      </c>
      <c r="CM89" s="42">
        <f t="shared" si="61"/>
        <v>16.611988790880002</v>
      </c>
      <c r="CN89" s="42">
        <f t="shared" si="61"/>
        <v>0</v>
      </c>
      <c r="CO89" s="42">
        <f t="shared" si="61"/>
        <v>0</v>
      </c>
      <c r="CP89" s="42">
        <f t="shared" si="61"/>
        <v>3.55</v>
      </c>
      <c r="CQ89" s="42">
        <f t="shared" si="61"/>
        <v>0</v>
      </c>
      <c r="CR89" s="42">
        <f t="shared" si="61"/>
        <v>0</v>
      </c>
      <c r="CS89" s="42">
        <f t="shared" si="61"/>
        <v>0</v>
      </c>
      <c r="CT89" s="42">
        <f t="shared" si="61"/>
        <v>16.656399899999997</v>
      </c>
      <c r="CU89" s="42">
        <f t="shared" si="61"/>
        <v>0</v>
      </c>
      <c r="CV89" s="42">
        <f t="shared" si="61"/>
        <v>0</v>
      </c>
      <c r="CW89" s="42">
        <f t="shared" si="61"/>
        <v>3.4940000000000002</v>
      </c>
      <c r="CX89" s="42">
        <f t="shared" si="61"/>
        <v>0</v>
      </c>
      <c r="CY89" s="42">
        <f t="shared" si="61"/>
        <v>0</v>
      </c>
      <c r="CZ89" s="43" t="str">
        <f>IF([1]I1015_1037000158513_02_0_69_!DC88="","",[1]I1015_1037000158513_02_0_69_!DC88)</f>
        <v>нд</v>
      </c>
    </row>
    <row r="90" spans="1:104" ht="31.5" x14ac:dyDescent="0.25">
      <c r="A90" s="45" t="str">
        <f>[1]I1015_1037000158513_02_0_69_!A89</f>
        <v>1.4</v>
      </c>
      <c r="B90" s="46" t="str">
        <f>[1]I1015_1037000158513_02_0_69_!B89</f>
        <v>Вынос ВЛ-10кВ от ТП 116 до ТП 114а с частных территорий</v>
      </c>
      <c r="C90" s="45" t="str">
        <f>[1]I1015_1037000158513_02_0_69_!C89</f>
        <v>J_0004500062</v>
      </c>
      <c r="D90" s="47">
        <f t="shared" si="71"/>
        <v>3.6543601466400002</v>
      </c>
      <c r="E90" s="47">
        <f t="shared" si="72"/>
        <v>3.6660961300000001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0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f>[1]I1015_1037000158513_03_0_69_!AG89</f>
        <v>0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0</v>
      </c>
      <c r="BD90" s="47">
        <f>[1]I1015_1037000158513_03_0_69_!AH89</f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0</v>
      </c>
      <c r="BK90" s="47">
        <f>[1]I1015_1037000158513_03_0_69_!AI89</f>
        <v>3.6543601466400002</v>
      </c>
      <c r="BL90" s="47">
        <v>0</v>
      </c>
      <c r="BM90" s="47">
        <v>0</v>
      </c>
      <c r="BN90" s="47">
        <v>1.0940000000000001</v>
      </c>
      <c r="BO90" s="47">
        <v>0</v>
      </c>
      <c r="BP90" s="47">
        <v>0</v>
      </c>
      <c r="BQ90" s="47">
        <v>0</v>
      </c>
      <c r="BR90" s="47">
        <f>[1]I1015_1037000158513_03_0_69_!AJ89</f>
        <v>3.6660961300000001</v>
      </c>
      <c r="BS90" s="47">
        <f t="shared" si="79"/>
        <v>0</v>
      </c>
      <c r="BT90" s="47">
        <f t="shared" si="74"/>
        <v>0</v>
      </c>
      <c r="BU90" s="47">
        <v>0.97399999999999998</v>
      </c>
      <c r="BV90" s="47">
        <f t="shared" si="75"/>
        <v>0</v>
      </c>
      <c r="BW90" s="47">
        <f t="shared" si="75"/>
        <v>0</v>
      </c>
      <c r="BX90" s="47">
        <v>0</v>
      </c>
      <c r="BY90" s="47">
        <v>0</v>
      </c>
      <c r="BZ90" s="47">
        <v>0</v>
      </c>
      <c r="CA90" s="47">
        <v>0</v>
      </c>
      <c r="CB90" s="47">
        <v>0</v>
      </c>
      <c r="CC90" s="47">
        <v>0</v>
      </c>
      <c r="CD90" s="47">
        <v>0</v>
      </c>
      <c r="CE90" s="47">
        <f t="shared" si="76"/>
        <v>0</v>
      </c>
      <c r="CF90" s="47">
        <f t="shared" si="76"/>
        <v>0</v>
      </c>
      <c r="CG90" s="47">
        <f t="shared" si="77"/>
        <v>0</v>
      </c>
      <c r="CH90" s="47">
        <f t="shared" si="77"/>
        <v>0</v>
      </c>
      <c r="CI90" s="47">
        <f t="shared" si="77"/>
        <v>0</v>
      </c>
      <c r="CJ90" s="47">
        <f t="shared" si="77"/>
        <v>0</v>
      </c>
      <c r="CK90" s="47">
        <f t="shared" si="77"/>
        <v>0</v>
      </c>
      <c r="CL90" s="42">
        <f t="shared" si="61"/>
        <v>0</v>
      </c>
      <c r="CM90" s="42">
        <f t="shared" si="61"/>
        <v>3.6543601466400002</v>
      </c>
      <c r="CN90" s="42">
        <f t="shared" si="61"/>
        <v>0</v>
      </c>
      <c r="CO90" s="42">
        <f t="shared" si="61"/>
        <v>0</v>
      </c>
      <c r="CP90" s="42">
        <f t="shared" si="61"/>
        <v>1.0940000000000001</v>
      </c>
      <c r="CQ90" s="42">
        <f t="shared" si="61"/>
        <v>0</v>
      </c>
      <c r="CR90" s="42">
        <f t="shared" si="61"/>
        <v>0</v>
      </c>
      <c r="CS90" s="42">
        <f t="shared" si="61"/>
        <v>0</v>
      </c>
      <c r="CT90" s="42">
        <f t="shared" si="61"/>
        <v>3.6660961300000001</v>
      </c>
      <c r="CU90" s="42">
        <f t="shared" si="61"/>
        <v>0</v>
      </c>
      <c r="CV90" s="42">
        <f t="shared" si="61"/>
        <v>0</v>
      </c>
      <c r="CW90" s="42">
        <f t="shared" si="61"/>
        <v>0.97399999999999998</v>
      </c>
      <c r="CX90" s="42">
        <f t="shared" si="61"/>
        <v>0</v>
      </c>
      <c r="CY90" s="42">
        <f t="shared" si="61"/>
        <v>0</v>
      </c>
      <c r="CZ90" s="43" t="str">
        <f>IF([1]I1015_1037000158513_02_0_69_!DC89="","",[1]I1015_1037000158513_02_0_69_!DC89)</f>
        <v>нд</v>
      </c>
    </row>
    <row r="91" spans="1:104" ht="63" x14ac:dyDescent="0.25">
      <c r="A91" s="45" t="str">
        <f>[1]I1015_1037000158513_02_0_69_!A90</f>
        <v>1.5</v>
      </c>
      <c r="B91" s="46" t="str">
        <f>[1]I1015_1037000158513_02_0_69_!B90</f>
        <v>Покупка земельных участков для целей реализации инвестиционных проектов, всего, в том числе:</v>
      </c>
      <c r="C91" s="45" t="str">
        <f>[1]I1015_1037000158513_02_0_69_!C90</f>
        <v>Г</v>
      </c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>
        <v>0</v>
      </c>
      <c r="BM91" s="47">
        <v>0</v>
      </c>
      <c r="BN91" s="47">
        <v>0</v>
      </c>
      <c r="BO91" s="47">
        <v>0</v>
      </c>
      <c r="BP91" s="47">
        <v>0</v>
      </c>
      <c r="BQ91" s="47"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0</v>
      </c>
      <c r="CA91" s="47">
        <v>0</v>
      </c>
      <c r="CB91" s="47">
        <v>0</v>
      </c>
      <c r="CC91" s="47">
        <v>0</v>
      </c>
      <c r="CD91" s="47">
        <v>0</v>
      </c>
      <c r="CE91" s="47">
        <v>0</v>
      </c>
      <c r="CF91" s="47">
        <v>0</v>
      </c>
      <c r="CG91" s="47">
        <v>0</v>
      </c>
      <c r="CH91" s="47">
        <v>0</v>
      </c>
      <c r="CI91" s="47">
        <v>0</v>
      </c>
      <c r="CJ91" s="47">
        <v>0</v>
      </c>
      <c r="CK91" s="47">
        <v>0</v>
      </c>
      <c r="CL91" s="42">
        <f t="shared" ref="CL91:CY116" si="80">SUM(T91,AH91,AV91,BJ91,BX91)</f>
        <v>0</v>
      </c>
      <c r="CM91" s="42">
        <f t="shared" si="80"/>
        <v>0</v>
      </c>
      <c r="CN91" s="42">
        <f t="shared" si="80"/>
        <v>0</v>
      </c>
      <c r="CO91" s="42">
        <f t="shared" si="80"/>
        <v>0</v>
      </c>
      <c r="CP91" s="42">
        <f t="shared" si="80"/>
        <v>0</v>
      </c>
      <c r="CQ91" s="42">
        <f t="shared" si="80"/>
        <v>0</v>
      </c>
      <c r="CR91" s="42">
        <f t="shared" si="80"/>
        <v>0</v>
      </c>
      <c r="CS91" s="42">
        <f t="shared" si="80"/>
        <v>0</v>
      </c>
      <c r="CT91" s="42">
        <f t="shared" si="80"/>
        <v>0</v>
      </c>
      <c r="CU91" s="42">
        <f t="shared" si="80"/>
        <v>0</v>
      </c>
      <c r="CV91" s="42">
        <f t="shared" si="80"/>
        <v>0</v>
      </c>
      <c r="CW91" s="42">
        <f t="shared" si="80"/>
        <v>0</v>
      </c>
      <c r="CX91" s="42">
        <f t="shared" si="80"/>
        <v>0</v>
      </c>
      <c r="CY91" s="42">
        <f t="shared" si="80"/>
        <v>0</v>
      </c>
      <c r="CZ91" s="43" t="str">
        <f>IF([1]I1015_1037000158513_02_0_69_!DC90="","",[1]I1015_1037000158513_02_0_69_!DC90)</f>
        <v>нд</v>
      </c>
    </row>
    <row r="92" spans="1:104" ht="31.5" x14ac:dyDescent="0.25">
      <c r="A92" s="45" t="str">
        <f>[1]I1015_1037000158513_02_0_69_!A91</f>
        <v>1.6</v>
      </c>
      <c r="B92" s="46" t="str">
        <f>[1]I1015_1037000158513_02_0_69_!B91</f>
        <v>Прочие инвестиционные проекты, всего, в том числе:</v>
      </c>
      <c r="C92" s="45" t="str">
        <f>[1]I1015_1037000158513_02_0_69_!C91</f>
        <v>Г</v>
      </c>
      <c r="D92" s="47">
        <f t="shared" ref="D92:AI92" si="81">SUM(D93:D116)</f>
        <v>111.75196933666665</v>
      </c>
      <c r="E92" s="47">
        <f t="shared" si="81"/>
        <v>307.4926123418947</v>
      </c>
      <c r="F92" s="47">
        <f t="shared" si="81"/>
        <v>0</v>
      </c>
      <c r="G92" s="47">
        <f t="shared" si="81"/>
        <v>0</v>
      </c>
      <c r="H92" s="47">
        <f t="shared" si="81"/>
        <v>0</v>
      </c>
      <c r="I92" s="47">
        <f t="shared" si="81"/>
        <v>0</v>
      </c>
      <c r="J92" s="47">
        <f t="shared" si="81"/>
        <v>0</v>
      </c>
      <c r="K92" s="47">
        <f t="shared" si="81"/>
        <v>0</v>
      </c>
      <c r="L92" s="47">
        <f t="shared" si="81"/>
        <v>0</v>
      </c>
      <c r="M92" s="47">
        <f t="shared" si="81"/>
        <v>0</v>
      </c>
      <c r="N92" s="47">
        <f t="shared" si="81"/>
        <v>0</v>
      </c>
      <c r="O92" s="47">
        <f t="shared" si="81"/>
        <v>0</v>
      </c>
      <c r="P92" s="47">
        <f t="shared" si="81"/>
        <v>0</v>
      </c>
      <c r="Q92" s="47">
        <f t="shared" si="81"/>
        <v>0</v>
      </c>
      <c r="R92" s="47">
        <f t="shared" si="81"/>
        <v>0</v>
      </c>
      <c r="S92" s="47">
        <f t="shared" si="81"/>
        <v>0</v>
      </c>
      <c r="T92" s="47">
        <f t="shared" si="81"/>
        <v>4.8</v>
      </c>
      <c r="U92" s="47">
        <f t="shared" si="81"/>
        <v>30.254397260000001</v>
      </c>
      <c r="V92" s="47">
        <f t="shared" si="81"/>
        <v>0</v>
      </c>
      <c r="W92" s="47">
        <f t="shared" si="81"/>
        <v>0</v>
      </c>
      <c r="X92" s="47">
        <f t="shared" si="81"/>
        <v>0</v>
      </c>
      <c r="Y92" s="47">
        <f t="shared" si="81"/>
        <v>0</v>
      </c>
      <c r="Z92" s="47">
        <f t="shared" si="81"/>
        <v>40</v>
      </c>
      <c r="AA92" s="47">
        <f t="shared" si="81"/>
        <v>4.8</v>
      </c>
      <c r="AB92" s="47">
        <f t="shared" si="81"/>
        <v>29.98357025</v>
      </c>
      <c r="AC92" s="47">
        <f t="shared" si="81"/>
        <v>0</v>
      </c>
      <c r="AD92" s="47">
        <f t="shared" si="81"/>
        <v>0</v>
      </c>
      <c r="AE92" s="47">
        <f t="shared" si="81"/>
        <v>0</v>
      </c>
      <c r="AF92" s="47">
        <f t="shared" si="81"/>
        <v>0</v>
      </c>
      <c r="AG92" s="47">
        <f t="shared" si="81"/>
        <v>36</v>
      </c>
      <c r="AH92" s="47">
        <f t="shared" si="81"/>
        <v>2</v>
      </c>
      <c r="AI92" s="47">
        <f t="shared" si="81"/>
        <v>11.642150229999999</v>
      </c>
      <c r="AJ92" s="47">
        <f t="shared" ref="AJ92:CK92" si="82">SUM(AJ93:AJ116)</f>
        <v>0</v>
      </c>
      <c r="AK92" s="47">
        <f t="shared" si="82"/>
        <v>0</v>
      </c>
      <c r="AL92" s="47">
        <f t="shared" si="82"/>
        <v>0</v>
      </c>
      <c r="AM92" s="47">
        <f t="shared" si="82"/>
        <v>0</v>
      </c>
      <c r="AN92" s="47">
        <f t="shared" si="82"/>
        <v>34</v>
      </c>
      <c r="AO92" s="47">
        <f t="shared" si="82"/>
        <v>2</v>
      </c>
      <c r="AP92" s="47">
        <f t="shared" si="82"/>
        <v>9.6045167400000011</v>
      </c>
      <c r="AQ92" s="47">
        <f t="shared" si="82"/>
        <v>0</v>
      </c>
      <c r="AR92" s="47">
        <f t="shared" si="82"/>
        <v>0</v>
      </c>
      <c r="AS92" s="47">
        <f t="shared" si="82"/>
        <v>0</v>
      </c>
      <c r="AT92" s="47">
        <f t="shared" si="82"/>
        <v>0</v>
      </c>
      <c r="AU92" s="47">
        <f t="shared" si="82"/>
        <v>20</v>
      </c>
      <c r="AV92" s="47">
        <f t="shared" si="82"/>
        <v>2</v>
      </c>
      <c r="AW92" s="47">
        <f t="shared" si="82"/>
        <v>18.574540729999999</v>
      </c>
      <c r="AX92" s="47">
        <f t="shared" si="82"/>
        <v>0</v>
      </c>
      <c r="AY92" s="47">
        <f t="shared" si="82"/>
        <v>0</v>
      </c>
      <c r="AZ92" s="47">
        <f t="shared" si="82"/>
        <v>0</v>
      </c>
      <c r="BA92" s="47">
        <f t="shared" si="82"/>
        <v>0</v>
      </c>
      <c r="BB92" s="47">
        <f t="shared" si="82"/>
        <v>34</v>
      </c>
      <c r="BC92" s="47">
        <f t="shared" si="82"/>
        <v>2</v>
      </c>
      <c r="BD92" s="47">
        <f t="shared" si="82"/>
        <v>18.295092180000001</v>
      </c>
      <c r="BE92" s="47">
        <f t="shared" si="82"/>
        <v>0</v>
      </c>
      <c r="BF92" s="47">
        <f t="shared" si="82"/>
        <v>0</v>
      </c>
      <c r="BG92" s="47">
        <f t="shared" si="82"/>
        <v>0</v>
      </c>
      <c r="BH92" s="47">
        <f t="shared" si="82"/>
        <v>0</v>
      </c>
      <c r="BI92" s="47">
        <f t="shared" si="82"/>
        <v>17</v>
      </c>
      <c r="BJ92" s="47">
        <f t="shared" si="82"/>
        <v>4</v>
      </c>
      <c r="BK92" s="47">
        <f t="shared" si="82"/>
        <v>24.567995496666668</v>
      </c>
      <c r="BL92" s="47">
        <f t="shared" si="82"/>
        <v>0</v>
      </c>
      <c r="BM92" s="47">
        <f t="shared" si="82"/>
        <v>0</v>
      </c>
      <c r="BN92" s="47">
        <f t="shared" si="82"/>
        <v>0</v>
      </c>
      <c r="BO92" s="47">
        <f t="shared" si="82"/>
        <v>0</v>
      </c>
      <c r="BP92" s="47">
        <f t="shared" si="82"/>
        <v>30</v>
      </c>
      <c r="BQ92" s="47">
        <f t="shared" si="82"/>
        <v>4</v>
      </c>
      <c r="BR92" s="47">
        <f t="shared" si="82"/>
        <v>25.06212665</v>
      </c>
      <c r="BS92" s="47">
        <f t="shared" si="82"/>
        <v>0</v>
      </c>
      <c r="BT92" s="47">
        <f t="shared" si="82"/>
        <v>0</v>
      </c>
      <c r="BU92" s="47">
        <f t="shared" si="82"/>
        <v>0</v>
      </c>
      <c r="BV92" s="47">
        <f t="shared" si="82"/>
        <v>0</v>
      </c>
      <c r="BW92" s="47">
        <f t="shared" si="82"/>
        <v>10</v>
      </c>
      <c r="BX92" s="47">
        <f t="shared" si="82"/>
        <v>2</v>
      </c>
      <c r="BY92" s="47">
        <f t="shared" si="82"/>
        <v>11.912885619999999</v>
      </c>
      <c r="BZ92" s="47">
        <f t="shared" si="82"/>
        <v>0</v>
      </c>
      <c r="CA92" s="47">
        <f t="shared" si="82"/>
        <v>0</v>
      </c>
      <c r="CB92" s="47">
        <f t="shared" si="82"/>
        <v>0</v>
      </c>
      <c r="CC92" s="47">
        <f t="shared" si="82"/>
        <v>0</v>
      </c>
      <c r="CD92" s="47">
        <f t="shared" si="82"/>
        <v>31</v>
      </c>
      <c r="CE92" s="47">
        <f t="shared" si="82"/>
        <v>5</v>
      </c>
      <c r="CF92" s="47">
        <f t="shared" si="82"/>
        <v>206.74730652189467</v>
      </c>
      <c r="CG92" s="47">
        <f t="shared" si="82"/>
        <v>0</v>
      </c>
      <c r="CH92" s="47">
        <f t="shared" si="82"/>
        <v>0</v>
      </c>
      <c r="CI92" s="47">
        <f t="shared" si="82"/>
        <v>0</v>
      </c>
      <c r="CJ92" s="47">
        <f t="shared" si="82"/>
        <v>0</v>
      </c>
      <c r="CK92" s="47">
        <f t="shared" si="82"/>
        <v>17</v>
      </c>
      <c r="CL92" s="42">
        <f t="shared" si="80"/>
        <v>14.8</v>
      </c>
      <c r="CM92" s="42">
        <f t="shared" si="80"/>
        <v>96.951969336666664</v>
      </c>
      <c r="CN92" s="42">
        <f t="shared" si="80"/>
        <v>0</v>
      </c>
      <c r="CO92" s="42">
        <f t="shared" si="80"/>
        <v>0</v>
      </c>
      <c r="CP92" s="42">
        <f t="shared" si="80"/>
        <v>0</v>
      </c>
      <c r="CQ92" s="42">
        <f t="shared" si="80"/>
        <v>0</v>
      </c>
      <c r="CR92" s="42">
        <f t="shared" si="80"/>
        <v>169</v>
      </c>
      <c r="CS92" s="42">
        <f t="shared" si="80"/>
        <v>17.8</v>
      </c>
      <c r="CT92" s="42">
        <f t="shared" si="80"/>
        <v>289.69261234189469</v>
      </c>
      <c r="CU92" s="42">
        <f t="shared" si="80"/>
        <v>0</v>
      </c>
      <c r="CV92" s="42">
        <f t="shared" si="80"/>
        <v>0</v>
      </c>
      <c r="CW92" s="42">
        <f t="shared" si="80"/>
        <v>0</v>
      </c>
      <c r="CX92" s="42">
        <f t="shared" si="80"/>
        <v>0</v>
      </c>
      <c r="CY92" s="42">
        <f t="shared" si="80"/>
        <v>100</v>
      </c>
      <c r="CZ92" s="43" t="str">
        <f>IF([1]I1015_1037000158513_02_0_69_!DC91="","",[1]I1015_1037000158513_02_0_69_!DC91)</f>
        <v>нд</v>
      </c>
    </row>
    <row r="93" spans="1:104" ht="47.25" x14ac:dyDescent="0.25">
      <c r="A93" s="45" t="str">
        <f>[1]I1015_1037000158513_02_0_69_!A92</f>
        <v>1.6</v>
      </c>
      <c r="B93" s="46" t="str">
        <f>[1]I1015_1037000158513_02_0_69_!B92</f>
        <v>Приобретение автогидроподъемника</v>
      </c>
      <c r="C93" s="45" t="str">
        <f>[1]I1015_1037000158513_02_0_69_!C92</f>
        <v>J_0000007038</v>
      </c>
      <c r="D93" s="47">
        <f t="shared" ref="D93:D116" si="83">SUM(F93:G93,T93:U93,AH93:AI93,AV93:AW93,BJ93:BK93,BX93:BY93)</f>
        <v>36.854189293333334</v>
      </c>
      <c r="E93" s="47">
        <f t="shared" ref="E93:E116" si="84">SUM(M93:N93,AA93:AB93,AO93:AP93,BC93:BD93,CE93:CF93,BQ93:BR93)</f>
        <v>43.675749993333334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f>[1]I1015_1037000158513_03_0_69_!AC92</f>
        <v>6.9939661099999997</v>
      </c>
      <c r="V93" s="47">
        <v>0</v>
      </c>
      <c r="W93" s="47">
        <v>0</v>
      </c>
      <c r="X93" s="47">
        <v>0</v>
      </c>
      <c r="Y93" s="47">
        <v>0</v>
      </c>
      <c r="Z93" s="47">
        <v>2</v>
      </c>
      <c r="AA93" s="47">
        <v>0</v>
      </c>
      <c r="AB93" s="47">
        <v>6.9937500000000004</v>
      </c>
      <c r="AC93" s="47">
        <v>0</v>
      </c>
      <c r="AD93" s="47">
        <v>0</v>
      </c>
      <c r="AE93" s="47">
        <v>0</v>
      </c>
      <c r="AF93" s="47">
        <v>0</v>
      </c>
      <c r="AG93" s="47">
        <v>2</v>
      </c>
      <c r="AH93" s="47">
        <v>0</v>
      </c>
      <c r="AI93" s="47">
        <f>[1]I1015_1037000158513_03_0_69_!AE92</f>
        <v>7.2875084799999996</v>
      </c>
      <c r="AJ93" s="47">
        <v>0</v>
      </c>
      <c r="AK93" s="47">
        <v>0</v>
      </c>
      <c r="AL93" s="47">
        <v>0</v>
      </c>
      <c r="AM93" s="47">
        <v>0</v>
      </c>
      <c r="AN93" s="47">
        <v>2</v>
      </c>
      <c r="AO93" s="47">
        <v>0</v>
      </c>
      <c r="AP93" s="47">
        <v>7.2725</v>
      </c>
      <c r="AQ93" s="47">
        <v>0</v>
      </c>
      <c r="AR93" s="47">
        <v>0</v>
      </c>
      <c r="AS93" s="47">
        <v>0</v>
      </c>
      <c r="AT93" s="47">
        <v>0</v>
      </c>
      <c r="AU93" s="47">
        <v>2</v>
      </c>
      <c r="AV93" s="47">
        <v>0</v>
      </c>
      <c r="AW93" s="47">
        <f>[1]I1015_1037000158513_03_0_69_!AG92</f>
        <v>0</v>
      </c>
      <c r="AX93" s="47">
        <v>0</v>
      </c>
      <c r="AY93" s="47">
        <v>0</v>
      </c>
      <c r="AZ93" s="47">
        <v>0</v>
      </c>
      <c r="BA93" s="47">
        <v>0</v>
      </c>
      <c r="BB93" s="47">
        <v>0</v>
      </c>
      <c r="BC93" s="47">
        <v>0</v>
      </c>
      <c r="BD93" s="47">
        <f>[1]I1015_1037000158513_03_0_69_!AH92</f>
        <v>0</v>
      </c>
      <c r="BE93" s="47">
        <v>0</v>
      </c>
      <c r="BF93" s="47">
        <v>0</v>
      </c>
      <c r="BG93" s="47">
        <v>0</v>
      </c>
      <c r="BH93" s="47">
        <v>0</v>
      </c>
      <c r="BI93" s="47">
        <v>0</v>
      </c>
      <c r="BJ93" s="47">
        <v>0</v>
      </c>
      <c r="BK93" s="47">
        <f>[1]I1015_1037000158513_03_0_69_!AI92</f>
        <v>14.283333333333335</v>
      </c>
      <c r="BL93" s="47">
        <v>0</v>
      </c>
      <c r="BM93" s="47">
        <v>0</v>
      </c>
      <c r="BN93" s="47">
        <v>0</v>
      </c>
      <c r="BO93" s="47">
        <v>0</v>
      </c>
      <c r="BP93" s="47">
        <v>2</v>
      </c>
      <c r="BQ93" s="47">
        <f t="shared" ref="BQ93:BQ116" si="85">BJ93</f>
        <v>0</v>
      </c>
      <c r="BR93" s="47">
        <f>[1]I1015_1037000158513_03_0_69_!AJ92</f>
        <v>14.24166666</v>
      </c>
      <c r="BS93" s="47">
        <f t="shared" ref="BS93:BW116" si="86">BL93</f>
        <v>0</v>
      </c>
      <c r="BT93" s="47">
        <f t="shared" si="86"/>
        <v>0</v>
      </c>
      <c r="BU93" s="47">
        <f t="shared" si="86"/>
        <v>0</v>
      </c>
      <c r="BV93" s="47">
        <f t="shared" si="86"/>
        <v>0</v>
      </c>
      <c r="BW93" s="47">
        <f t="shared" si="86"/>
        <v>2</v>
      </c>
      <c r="BX93" s="47">
        <v>0</v>
      </c>
      <c r="BY93" s="47">
        <f>[1]I1015_1037000158513_03_0_69_!AK92</f>
        <v>8.2893813699999992</v>
      </c>
      <c r="BZ93" s="47">
        <v>0</v>
      </c>
      <c r="CA93" s="47">
        <v>0</v>
      </c>
      <c r="CB93" s="47">
        <v>0</v>
      </c>
      <c r="CC93" s="47">
        <v>0</v>
      </c>
      <c r="CD93" s="47">
        <v>2</v>
      </c>
      <c r="CE93" s="47">
        <f t="shared" ref="CE93:CF115" si="87">BX93</f>
        <v>0</v>
      </c>
      <c r="CF93" s="47">
        <f>[1]I1015_1037000158513_03_0_69_!AL92</f>
        <v>15.167833333333334</v>
      </c>
      <c r="CG93" s="47">
        <f t="shared" ref="CG93:CK116" si="88">BZ93</f>
        <v>0</v>
      </c>
      <c r="CH93" s="47">
        <f t="shared" si="88"/>
        <v>0</v>
      </c>
      <c r="CI93" s="47">
        <f t="shared" si="88"/>
        <v>0</v>
      </c>
      <c r="CJ93" s="47">
        <f t="shared" si="88"/>
        <v>0</v>
      </c>
      <c r="CK93" s="47">
        <f t="shared" si="88"/>
        <v>2</v>
      </c>
      <c r="CL93" s="42">
        <f t="shared" si="80"/>
        <v>0</v>
      </c>
      <c r="CM93" s="42">
        <f t="shared" si="80"/>
        <v>36.854189293333334</v>
      </c>
      <c r="CN93" s="42">
        <f t="shared" si="80"/>
        <v>0</v>
      </c>
      <c r="CO93" s="42">
        <f t="shared" si="80"/>
        <v>0</v>
      </c>
      <c r="CP93" s="42">
        <f t="shared" si="80"/>
        <v>0</v>
      </c>
      <c r="CQ93" s="42">
        <f t="shared" si="80"/>
        <v>0</v>
      </c>
      <c r="CR93" s="42">
        <f t="shared" si="80"/>
        <v>8</v>
      </c>
      <c r="CS93" s="42">
        <f t="shared" si="80"/>
        <v>0</v>
      </c>
      <c r="CT93" s="42">
        <f t="shared" si="80"/>
        <v>43.675749993333334</v>
      </c>
      <c r="CU93" s="42">
        <f t="shared" si="80"/>
        <v>0</v>
      </c>
      <c r="CV93" s="42">
        <f t="shared" si="80"/>
        <v>0</v>
      </c>
      <c r="CW93" s="42">
        <f t="shared" si="80"/>
        <v>0</v>
      </c>
      <c r="CX93" s="42">
        <f t="shared" si="80"/>
        <v>0</v>
      </c>
      <c r="CY93" s="42">
        <f t="shared" si="80"/>
        <v>8</v>
      </c>
      <c r="CZ93" s="43" t="str">
        <f>IF([1]I1015_1037000158513_02_0_69_!DC92="","",[1]I1015_1037000158513_02_0_69_!DC92)</f>
        <v>Уточнение стоимости по отношению к планируемым ценам 2019 года.</v>
      </c>
    </row>
    <row r="94" spans="1:104" x14ac:dyDescent="0.25">
      <c r="A94" s="45" t="str">
        <f>[1]I1015_1037000158513_02_0_69_!A93</f>
        <v>1.6</v>
      </c>
      <c r="B94" s="46" t="str">
        <f>[1]I1015_1037000158513_02_0_69_!B93</f>
        <v>Приобретение автокрана</v>
      </c>
      <c r="C94" s="45" t="str">
        <f>[1]I1015_1037000158513_02_0_69_!C93</f>
        <v>J_0000007039</v>
      </c>
      <c r="D94" s="47">
        <f t="shared" si="83"/>
        <v>6.3066440699999999</v>
      </c>
      <c r="E94" s="47">
        <f t="shared" si="84"/>
        <v>6.29916667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f>[1]I1015_1037000158513_03_0_69_!AC93</f>
        <v>6.3066440699999999</v>
      </c>
      <c r="V94" s="47">
        <v>0</v>
      </c>
      <c r="W94" s="47">
        <v>0</v>
      </c>
      <c r="X94" s="47">
        <v>0</v>
      </c>
      <c r="Y94" s="47">
        <v>0</v>
      </c>
      <c r="Z94" s="47">
        <v>1</v>
      </c>
      <c r="AA94" s="47">
        <v>0</v>
      </c>
      <c r="AB94" s="47">
        <v>6.29916667</v>
      </c>
      <c r="AC94" s="47">
        <v>0</v>
      </c>
      <c r="AD94" s="47">
        <v>0</v>
      </c>
      <c r="AE94" s="47">
        <v>0</v>
      </c>
      <c r="AF94" s="47">
        <v>0</v>
      </c>
      <c r="AG94" s="47">
        <v>1</v>
      </c>
      <c r="AH94" s="47">
        <v>0</v>
      </c>
      <c r="AI94" s="47">
        <f>[1]I1015_1037000158513_03_0_69_!AE93</f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v>0</v>
      </c>
      <c r="AU94" s="47">
        <v>0</v>
      </c>
      <c r="AV94" s="47">
        <v>0</v>
      </c>
      <c r="AW94" s="47">
        <f>[1]I1015_1037000158513_03_0_69_!AG93</f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v>0</v>
      </c>
      <c r="BD94" s="47">
        <f>[1]I1015_1037000158513_03_0_69_!AH93</f>
        <v>0</v>
      </c>
      <c r="BE94" s="47">
        <v>0</v>
      </c>
      <c r="BF94" s="47">
        <v>0</v>
      </c>
      <c r="BG94" s="47">
        <v>0</v>
      </c>
      <c r="BH94" s="47">
        <v>0</v>
      </c>
      <c r="BI94" s="47">
        <v>0</v>
      </c>
      <c r="BJ94" s="47">
        <v>0</v>
      </c>
      <c r="BK94" s="47">
        <f>[1]I1015_1037000158513_03_0_69_!AI93</f>
        <v>0</v>
      </c>
      <c r="BL94" s="47">
        <v>0</v>
      </c>
      <c r="BM94" s="47">
        <v>0</v>
      </c>
      <c r="BN94" s="47">
        <v>0</v>
      </c>
      <c r="BO94" s="47">
        <v>0</v>
      </c>
      <c r="BP94" s="47">
        <v>0</v>
      </c>
      <c r="BQ94" s="47">
        <f t="shared" si="85"/>
        <v>0</v>
      </c>
      <c r="BR94" s="47">
        <f>[1]I1015_1037000158513_03_0_69_!AJ93</f>
        <v>0</v>
      </c>
      <c r="BS94" s="47">
        <f t="shared" si="86"/>
        <v>0</v>
      </c>
      <c r="BT94" s="47">
        <f t="shared" si="86"/>
        <v>0</v>
      </c>
      <c r="BU94" s="47">
        <f t="shared" si="86"/>
        <v>0</v>
      </c>
      <c r="BV94" s="47">
        <f t="shared" si="86"/>
        <v>0</v>
      </c>
      <c r="BW94" s="47">
        <f t="shared" si="86"/>
        <v>0</v>
      </c>
      <c r="BX94" s="47">
        <v>0</v>
      </c>
      <c r="BY94" s="47">
        <f>[1]I1015_1037000158513_03_0_69_!AK93</f>
        <v>0</v>
      </c>
      <c r="BZ94" s="47">
        <v>0</v>
      </c>
      <c r="CA94" s="47">
        <v>0</v>
      </c>
      <c r="CB94" s="47">
        <v>0</v>
      </c>
      <c r="CC94" s="47">
        <v>0</v>
      </c>
      <c r="CD94" s="47">
        <v>0</v>
      </c>
      <c r="CE94" s="47">
        <f t="shared" si="87"/>
        <v>0</v>
      </c>
      <c r="CF94" s="47">
        <f t="shared" si="87"/>
        <v>0</v>
      </c>
      <c r="CG94" s="47">
        <f t="shared" si="88"/>
        <v>0</v>
      </c>
      <c r="CH94" s="47">
        <f t="shared" si="88"/>
        <v>0</v>
      </c>
      <c r="CI94" s="47">
        <f t="shared" si="88"/>
        <v>0</v>
      </c>
      <c r="CJ94" s="47">
        <f t="shared" si="88"/>
        <v>0</v>
      </c>
      <c r="CK94" s="47">
        <f t="shared" si="88"/>
        <v>0</v>
      </c>
      <c r="CL94" s="42">
        <f t="shared" si="80"/>
        <v>0</v>
      </c>
      <c r="CM94" s="42">
        <f t="shared" si="80"/>
        <v>6.3066440699999999</v>
      </c>
      <c r="CN94" s="42">
        <f t="shared" si="80"/>
        <v>0</v>
      </c>
      <c r="CO94" s="42">
        <f t="shared" si="80"/>
        <v>0</v>
      </c>
      <c r="CP94" s="42">
        <f t="shared" si="80"/>
        <v>0</v>
      </c>
      <c r="CQ94" s="42">
        <f t="shared" si="80"/>
        <v>0</v>
      </c>
      <c r="CR94" s="42">
        <f t="shared" si="80"/>
        <v>1</v>
      </c>
      <c r="CS94" s="42">
        <f t="shared" si="80"/>
        <v>0</v>
      </c>
      <c r="CT94" s="42">
        <f t="shared" si="80"/>
        <v>6.29916667</v>
      </c>
      <c r="CU94" s="42">
        <f t="shared" si="80"/>
        <v>0</v>
      </c>
      <c r="CV94" s="42">
        <f t="shared" si="80"/>
        <v>0</v>
      </c>
      <c r="CW94" s="42">
        <f t="shared" si="80"/>
        <v>0</v>
      </c>
      <c r="CX94" s="42">
        <f t="shared" si="80"/>
        <v>0</v>
      </c>
      <c r="CY94" s="42">
        <f t="shared" si="80"/>
        <v>1</v>
      </c>
      <c r="CZ94" s="43" t="str">
        <f>IF([1]I1015_1037000158513_02_0_69_!DC93="","",[1]I1015_1037000158513_02_0_69_!DC93)</f>
        <v>нд</v>
      </c>
    </row>
    <row r="95" spans="1:104" ht="47.25" x14ac:dyDescent="0.25">
      <c r="A95" s="45" t="str">
        <f>[1]I1015_1037000158513_02_0_69_!A94</f>
        <v>1.6</v>
      </c>
      <c r="B95" s="46" t="str">
        <f>[1]I1015_1037000158513_02_0_69_!B94</f>
        <v>Приобретение бригадного автомобиля</v>
      </c>
      <c r="C95" s="45" t="str">
        <f>[1]I1015_1037000158513_02_0_69_!C94</f>
        <v>J_0000007034</v>
      </c>
      <c r="D95" s="47">
        <f t="shared" si="83"/>
        <v>4.8209774899999998</v>
      </c>
      <c r="E95" s="47">
        <f t="shared" si="84"/>
        <v>5.1575541666666664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f>[1]I1015_1037000158513_03_0_69_!AC94</f>
        <v>0.97179000000000004</v>
      </c>
      <c r="V95" s="47">
        <v>0</v>
      </c>
      <c r="W95" s="47">
        <v>0</v>
      </c>
      <c r="X95" s="47">
        <v>0</v>
      </c>
      <c r="Y95" s="47">
        <v>0</v>
      </c>
      <c r="Z95" s="47">
        <v>1</v>
      </c>
      <c r="AA95" s="47">
        <v>0</v>
      </c>
      <c r="AB95" s="47">
        <v>0.81963750000000002</v>
      </c>
      <c r="AC95" s="47">
        <v>0</v>
      </c>
      <c r="AD95" s="47">
        <v>0</v>
      </c>
      <c r="AE95" s="47">
        <v>0</v>
      </c>
      <c r="AF95" s="47">
        <v>0</v>
      </c>
      <c r="AG95" s="47">
        <v>1</v>
      </c>
      <c r="AH95" s="47">
        <v>0</v>
      </c>
      <c r="AI95" s="47">
        <f>[1]I1015_1037000158513_03_0_69_!AE94</f>
        <v>1.0127466599999999</v>
      </c>
      <c r="AJ95" s="47">
        <v>0</v>
      </c>
      <c r="AK95" s="47">
        <v>0</v>
      </c>
      <c r="AL95" s="47">
        <v>0</v>
      </c>
      <c r="AM95" s="47">
        <v>0</v>
      </c>
      <c r="AN95" s="47">
        <v>1</v>
      </c>
      <c r="AO95" s="47">
        <v>0</v>
      </c>
      <c r="AP95" s="47">
        <v>1.0125</v>
      </c>
      <c r="AQ95" s="47">
        <v>0</v>
      </c>
      <c r="AR95" s="47">
        <v>0</v>
      </c>
      <c r="AS95" s="47">
        <v>0</v>
      </c>
      <c r="AT95" s="47">
        <v>0</v>
      </c>
      <c r="AU95" s="47">
        <v>1</v>
      </c>
      <c r="AV95" s="47">
        <v>0</v>
      </c>
      <c r="AW95" s="47">
        <f>[1]I1015_1037000158513_03_0_69_!AG94</f>
        <v>1.6849999999999998</v>
      </c>
      <c r="AX95" s="47">
        <v>0</v>
      </c>
      <c r="AY95" s="47">
        <v>0</v>
      </c>
      <c r="AZ95" s="47">
        <v>0</v>
      </c>
      <c r="BA95" s="47">
        <v>0</v>
      </c>
      <c r="BB95" s="47">
        <v>1</v>
      </c>
      <c r="BC95" s="47">
        <v>0</v>
      </c>
      <c r="BD95" s="47">
        <f>[1]I1015_1037000158513_03_0_69_!AH94</f>
        <v>1.6850000000000001</v>
      </c>
      <c r="BE95" s="47">
        <v>0</v>
      </c>
      <c r="BF95" s="47">
        <v>0</v>
      </c>
      <c r="BG95" s="47">
        <v>0</v>
      </c>
      <c r="BH95" s="47">
        <v>0</v>
      </c>
      <c r="BI95" s="47">
        <v>1</v>
      </c>
      <c r="BJ95" s="47">
        <v>0</v>
      </c>
      <c r="BK95" s="47">
        <f>[1]I1015_1037000158513_03_0_69_!AI94</f>
        <v>0</v>
      </c>
      <c r="BL95" s="47">
        <v>0</v>
      </c>
      <c r="BM95" s="47">
        <v>0</v>
      </c>
      <c r="BN95" s="47">
        <v>0</v>
      </c>
      <c r="BO95" s="47">
        <v>0</v>
      </c>
      <c r="BP95" s="47">
        <v>0</v>
      </c>
      <c r="BQ95" s="47">
        <f t="shared" si="85"/>
        <v>0</v>
      </c>
      <c r="BR95" s="47">
        <f>[1]I1015_1037000158513_03_0_69_!AJ94</f>
        <v>0</v>
      </c>
      <c r="BS95" s="47">
        <f t="shared" si="86"/>
        <v>0</v>
      </c>
      <c r="BT95" s="47">
        <f t="shared" si="86"/>
        <v>0</v>
      </c>
      <c r="BU95" s="47">
        <f t="shared" si="86"/>
        <v>0</v>
      </c>
      <c r="BV95" s="47">
        <f t="shared" si="86"/>
        <v>0</v>
      </c>
      <c r="BW95" s="47">
        <v>0</v>
      </c>
      <c r="BX95" s="47">
        <v>0</v>
      </c>
      <c r="BY95" s="47">
        <f>[1]I1015_1037000158513_03_0_69_!AK94</f>
        <v>1.1514408300000001</v>
      </c>
      <c r="BZ95" s="47">
        <v>0</v>
      </c>
      <c r="CA95" s="47">
        <v>0</v>
      </c>
      <c r="CB95" s="47">
        <v>0</v>
      </c>
      <c r="CC95" s="47">
        <v>0</v>
      </c>
      <c r="CD95" s="47">
        <v>1</v>
      </c>
      <c r="CE95" s="47">
        <f t="shared" si="87"/>
        <v>0</v>
      </c>
      <c r="CF95" s="47">
        <f>[1]I1015_1037000158513_03_0_69_!AL94</f>
        <v>1.6404166666666666</v>
      </c>
      <c r="CG95" s="47">
        <f t="shared" si="88"/>
        <v>0</v>
      </c>
      <c r="CH95" s="47">
        <f t="shared" si="88"/>
        <v>0</v>
      </c>
      <c r="CI95" s="47">
        <f t="shared" si="88"/>
        <v>0</v>
      </c>
      <c r="CJ95" s="47">
        <f t="shared" si="88"/>
        <v>0</v>
      </c>
      <c r="CK95" s="47">
        <f t="shared" si="88"/>
        <v>1</v>
      </c>
      <c r="CL95" s="42">
        <f t="shared" si="80"/>
        <v>0</v>
      </c>
      <c r="CM95" s="42">
        <f t="shared" si="80"/>
        <v>4.8209774899999998</v>
      </c>
      <c r="CN95" s="42">
        <f t="shared" si="80"/>
        <v>0</v>
      </c>
      <c r="CO95" s="42">
        <f t="shared" si="80"/>
        <v>0</v>
      </c>
      <c r="CP95" s="42">
        <f t="shared" si="80"/>
        <v>0</v>
      </c>
      <c r="CQ95" s="42">
        <f t="shared" si="80"/>
        <v>0</v>
      </c>
      <c r="CR95" s="42">
        <f t="shared" si="80"/>
        <v>4</v>
      </c>
      <c r="CS95" s="42">
        <f t="shared" si="80"/>
        <v>0</v>
      </c>
      <c r="CT95" s="42">
        <f t="shared" si="80"/>
        <v>5.1575541666666664</v>
      </c>
      <c r="CU95" s="42">
        <f t="shared" si="80"/>
        <v>0</v>
      </c>
      <c r="CV95" s="42">
        <f t="shared" si="80"/>
        <v>0</v>
      </c>
      <c r="CW95" s="42">
        <f t="shared" si="80"/>
        <v>0</v>
      </c>
      <c r="CX95" s="42">
        <f t="shared" si="80"/>
        <v>0</v>
      </c>
      <c r="CY95" s="42">
        <f t="shared" si="80"/>
        <v>4</v>
      </c>
      <c r="CZ95" s="43" t="str">
        <f>IF([1]I1015_1037000158513_02_0_69_!DC94="","",[1]I1015_1037000158513_02_0_69_!DC94)</f>
        <v>Уточнение стоимости по отношению к планируемым ценам 2019 года.</v>
      </c>
    </row>
    <row r="96" spans="1:104" x14ac:dyDescent="0.25">
      <c r="A96" s="45" t="str">
        <f>[1]I1015_1037000158513_02_0_69_!A95</f>
        <v>1.6</v>
      </c>
      <c r="B96" s="46" t="str">
        <f>[1]I1015_1037000158513_02_0_69_!B95</f>
        <v>Приобретение дробилки</v>
      </c>
      <c r="C96" s="45" t="str">
        <f>[1]I1015_1037000158513_02_0_69_!C95</f>
        <v>J_0000007041</v>
      </c>
      <c r="D96" s="47">
        <f t="shared" si="83"/>
        <v>0.28688249999999998</v>
      </c>
      <c r="E96" s="47">
        <f t="shared" si="84"/>
        <v>0.29340275999999998</v>
      </c>
      <c r="F96" s="47">
        <v>0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f>[1]I1015_1037000158513_03_0_69_!AC95</f>
        <v>0.28688249999999998</v>
      </c>
      <c r="V96" s="47">
        <v>0</v>
      </c>
      <c r="W96" s="47">
        <v>0</v>
      </c>
      <c r="X96" s="47">
        <v>0</v>
      </c>
      <c r="Y96" s="47">
        <v>0</v>
      </c>
      <c r="Z96" s="47">
        <v>1</v>
      </c>
      <c r="AA96" s="47">
        <v>0</v>
      </c>
      <c r="AB96" s="47">
        <v>0.29340275999999998</v>
      </c>
      <c r="AC96" s="47">
        <v>0</v>
      </c>
      <c r="AD96" s="47">
        <v>0</v>
      </c>
      <c r="AE96" s="47">
        <v>0</v>
      </c>
      <c r="AF96" s="47">
        <v>0</v>
      </c>
      <c r="AG96" s="47">
        <v>1</v>
      </c>
      <c r="AH96" s="47">
        <v>0</v>
      </c>
      <c r="AI96" s="47">
        <f>[1]I1015_1037000158513_03_0_69_!AE95</f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0</v>
      </c>
      <c r="AT96" s="47">
        <v>0</v>
      </c>
      <c r="AU96" s="47">
        <v>0</v>
      </c>
      <c r="AV96" s="47">
        <v>0</v>
      </c>
      <c r="AW96" s="47">
        <f>[1]I1015_1037000158513_03_0_69_!AG95</f>
        <v>0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7">
        <v>0</v>
      </c>
      <c r="BD96" s="47">
        <f>[1]I1015_1037000158513_03_0_69_!AH95</f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f>[1]I1015_1037000158513_03_0_69_!AI95</f>
        <v>0</v>
      </c>
      <c r="BL96" s="47">
        <v>0</v>
      </c>
      <c r="BM96" s="47">
        <v>0</v>
      </c>
      <c r="BN96" s="47">
        <v>0</v>
      </c>
      <c r="BO96" s="47">
        <v>0</v>
      </c>
      <c r="BP96" s="47">
        <v>0</v>
      </c>
      <c r="BQ96" s="47">
        <f t="shared" si="85"/>
        <v>0</v>
      </c>
      <c r="BR96" s="47">
        <f>[1]I1015_1037000158513_03_0_69_!AJ95</f>
        <v>0</v>
      </c>
      <c r="BS96" s="47">
        <f t="shared" si="86"/>
        <v>0</v>
      </c>
      <c r="BT96" s="47">
        <f t="shared" si="86"/>
        <v>0</v>
      </c>
      <c r="BU96" s="47">
        <f t="shared" si="86"/>
        <v>0</v>
      </c>
      <c r="BV96" s="47">
        <f t="shared" si="86"/>
        <v>0</v>
      </c>
      <c r="BW96" s="47">
        <f t="shared" si="86"/>
        <v>0</v>
      </c>
      <c r="BX96" s="47">
        <v>0</v>
      </c>
      <c r="BY96" s="47">
        <f>[1]I1015_1037000158513_03_0_69_!AK95</f>
        <v>0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47">
        <f t="shared" si="87"/>
        <v>0</v>
      </c>
      <c r="CF96" s="47">
        <f t="shared" si="87"/>
        <v>0</v>
      </c>
      <c r="CG96" s="47">
        <f t="shared" si="88"/>
        <v>0</v>
      </c>
      <c r="CH96" s="47">
        <f t="shared" si="88"/>
        <v>0</v>
      </c>
      <c r="CI96" s="47">
        <f t="shared" si="88"/>
        <v>0</v>
      </c>
      <c r="CJ96" s="47">
        <f t="shared" si="88"/>
        <v>0</v>
      </c>
      <c r="CK96" s="47">
        <f t="shared" si="88"/>
        <v>0</v>
      </c>
      <c r="CL96" s="42">
        <f t="shared" si="80"/>
        <v>0</v>
      </c>
      <c r="CM96" s="42">
        <f t="shared" si="80"/>
        <v>0.28688249999999998</v>
      </c>
      <c r="CN96" s="42">
        <f t="shared" si="80"/>
        <v>0</v>
      </c>
      <c r="CO96" s="42">
        <f t="shared" si="80"/>
        <v>0</v>
      </c>
      <c r="CP96" s="42">
        <f t="shared" si="80"/>
        <v>0</v>
      </c>
      <c r="CQ96" s="42">
        <f t="shared" si="80"/>
        <v>0</v>
      </c>
      <c r="CR96" s="42">
        <f t="shared" si="80"/>
        <v>1</v>
      </c>
      <c r="CS96" s="42">
        <f t="shared" si="80"/>
        <v>0</v>
      </c>
      <c r="CT96" s="42">
        <f t="shared" si="80"/>
        <v>0.29340275999999998</v>
      </c>
      <c r="CU96" s="42">
        <f t="shared" si="80"/>
        <v>0</v>
      </c>
      <c r="CV96" s="42">
        <f t="shared" si="80"/>
        <v>0</v>
      </c>
      <c r="CW96" s="42">
        <f t="shared" si="80"/>
        <v>0</v>
      </c>
      <c r="CX96" s="42">
        <f t="shared" si="80"/>
        <v>0</v>
      </c>
      <c r="CY96" s="42">
        <f t="shared" si="80"/>
        <v>1</v>
      </c>
      <c r="CZ96" s="43" t="str">
        <f>IF([1]I1015_1037000158513_02_0_69_!DC95="","",[1]I1015_1037000158513_02_0_69_!DC95)</f>
        <v>нд</v>
      </c>
    </row>
    <row r="97" spans="1:104" ht="47.25" customHeight="1" x14ac:dyDescent="0.25">
      <c r="A97" s="45" t="str">
        <f>[1]I1015_1037000158513_02_0_69_!A96</f>
        <v>1.6</v>
      </c>
      <c r="B97" s="46" t="str">
        <f>[1]I1015_1037000158513_02_0_69_!B96</f>
        <v>Приобретение информационно-вычислительной техники</v>
      </c>
      <c r="C97" s="45" t="str">
        <f>[1]I1015_1037000158513_02_0_69_!C96</f>
        <v>J_0000000814</v>
      </c>
      <c r="D97" s="47">
        <f t="shared" si="83"/>
        <v>8.1421540400000012</v>
      </c>
      <c r="E97" s="47">
        <f t="shared" si="84"/>
        <v>8.704452233333333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f>[1]I1015_1037000158513_03_0_69_!AC96</f>
        <v>1.86314808</v>
      </c>
      <c r="V97" s="47">
        <v>0</v>
      </c>
      <c r="W97" s="47">
        <v>0</v>
      </c>
      <c r="X97" s="47">
        <v>0</v>
      </c>
      <c r="Y97" s="47">
        <v>0</v>
      </c>
      <c r="Z97" s="47">
        <v>29</v>
      </c>
      <c r="AA97" s="47">
        <v>0</v>
      </c>
      <c r="AB97" s="47">
        <v>1.8567799899999999</v>
      </c>
      <c r="AC97" s="47">
        <v>0</v>
      </c>
      <c r="AD97" s="47">
        <v>0</v>
      </c>
      <c r="AE97" s="47">
        <v>0</v>
      </c>
      <c r="AF97" s="47">
        <v>0</v>
      </c>
      <c r="AG97" s="47">
        <v>25</v>
      </c>
      <c r="AH97" s="47">
        <v>0</v>
      </c>
      <c r="AI97" s="47">
        <f>[1]I1015_1037000158513_03_0_69_!AE96</f>
        <v>1.59937241</v>
      </c>
      <c r="AJ97" s="47">
        <v>0</v>
      </c>
      <c r="AK97" s="47">
        <v>0</v>
      </c>
      <c r="AL97" s="47">
        <v>0</v>
      </c>
      <c r="AM97" s="47">
        <v>0</v>
      </c>
      <c r="AN97" s="47">
        <v>28</v>
      </c>
      <c r="AO97" s="47">
        <v>0</v>
      </c>
      <c r="AP97" s="47">
        <v>1.3195167400000001</v>
      </c>
      <c r="AQ97" s="47">
        <v>0</v>
      </c>
      <c r="AR97" s="47">
        <v>0</v>
      </c>
      <c r="AS97" s="47">
        <v>0</v>
      </c>
      <c r="AT97" s="47">
        <v>0</v>
      </c>
      <c r="AU97" s="47">
        <v>16</v>
      </c>
      <c r="AV97" s="47">
        <v>0</v>
      </c>
      <c r="AW97" s="47">
        <f>[1]I1015_1037000158513_03_0_69_!AG96</f>
        <v>1.3295507200000001</v>
      </c>
      <c r="AX97" s="47">
        <v>0</v>
      </c>
      <c r="AY97" s="47">
        <v>0</v>
      </c>
      <c r="AZ97" s="47">
        <v>0</v>
      </c>
      <c r="BA97" s="47">
        <v>0</v>
      </c>
      <c r="BB97" s="47">
        <v>27</v>
      </c>
      <c r="BC97" s="47">
        <v>0</v>
      </c>
      <c r="BD97" s="47">
        <f>[1]I1015_1037000158513_03_0_69_!AH96</f>
        <v>1.37235218</v>
      </c>
      <c r="BE97" s="47">
        <v>0</v>
      </c>
      <c r="BF97" s="47">
        <v>0</v>
      </c>
      <c r="BG97" s="47">
        <v>0</v>
      </c>
      <c r="BH97" s="47">
        <v>0</v>
      </c>
      <c r="BI97" s="47">
        <v>10</v>
      </c>
      <c r="BJ97" s="47">
        <v>0</v>
      </c>
      <c r="BK97" s="47">
        <f>[1]I1015_1037000158513_03_0_69_!AI96</f>
        <v>1.32632883</v>
      </c>
      <c r="BL97" s="47">
        <v>0</v>
      </c>
      <c r="BM97" s="47">
        <v>0</v>
      </c>
      <c r="BN97" s="47">
        <v>0</v>
      </c>
      <c r="BO97" s="47">
        <v>0</v>
      </c>
      <c r="BP97" s="47">
        <v>26</v>
      </c>
      <c r="BQ97" s="47">
        <f t="shared" si="85"/>
        <v>0</v>
      </c>
      <c r="BR97" s="47">
        <f>[1]I1015_1037000158513_03_0_69_!AJ96</f>
        <v>1.32045999</v>
      </c>
      <c r="BS97" s="47">
        <f t="shared" si="86"/>
        <v>0</v>
      </c>
      <c r="BT97" s="47">
        <f t="shared" si="86"/>
        <v>0</v>
      </c>
      <c r="BU97" s="47">
        <f t="shared" si="86"/>
        <v>0</v>
      </c>
      <c r="BV97" s="47">
        <f t="shared" si="86"/>
        <v>0</v>
      </c>
      <c r="BW97" s="47">
        <v>6</v>
      </c>
      <c r="BX97" s="47">
        <v>0</v>
      </c>
      <c r="BY97" s="47">
        <f>[1]I1015_1037000158513_03_0_69_!AK96</f>
        <v>2.0237539999999998</v>
      </c>
      <c r="BZ97" s="47">
        <v>0</v>
      </c>
      <c r="CA97" s="47">
        <v>0</v>
      </c>
      <c r="CB97" s="47">
        <v>0</v>
      </c>
      <c r="CC97" s="47">
        <v>0</v>
      </c>
      <c r="CD97" s="47">
        <v>26</v>
      </c>
      <c r="CE97" s="47">
        <f t="shared" si="87"/>
        <v>0</v>
      </c>
      <c r="CF97" s="47">
        <f>[1]I1015_1037000158513_03_0_69_!AL96</f>
        <v>2.8353433333333338</v>
      </c>
      <c r="CG97" s="47">
        <f t="shared" si="88"/>
        <v>0</v>
      </c>
      <c r="CH97" s="47">
        <f t="shared" si="88"/>
        <v>0</v>
      </c>
      <c r="CI97" s="47">
        <f t="shared" si="88"/>
        <v>0</v>
      </c>
      <c r="CJ97" s="47">
        <f t="shared" si="88"/>
        <v>0</v>
      </c>
      <c r="CK97" s="47">
        <v>12</v>
      </c>
      <c r="CL97" s="42">
        <f t="shared" si="80"/>
        <v>0</v>
      </c>
      <c r="CM97" s="42">
        <f t="shared" si="80"/>
        <v>8.1421540400000012</v>
      </c>
      <c r="CN97" s="42">
        <f t="shared" si="80"/>
        <v>0</v>
      </c>
      <c r="CO97" s="42">
        <f t="shared" si="80"/>
        <v>0</v>
      </c>
      <c r="CP97" s="42">
        <f t="shared" si="80"/>
        <v>0</v>
      </c>
      <c r="CQ97" s="42">
        <f t="shared" si="80"/>
        <v>0</v>
      </c>
      <c r="CR97" s="42">
        <f t="shared" si="80"/>
        <v>136</v>
      </c>
      <c r="CS97" s="42">
        <f t="shared" si="80"/>
        <v>0</v>
      </c>
      <c r="CT97" s="42">
        <f t="shared" si="80"/>
        <v>8.704452233333333</v>
      </c>
      <c r="CU97" s="42">
        <f t="shared" si="80"/>
        <v>0</v>
      </c>
      <c r="CV97" s="42">
        <f t="shared" si="80"/>
        <v>0</v>
      </c>
      <c r="CW97" s="42">
        <f t="shared" si="80"/>
        <v>0</v>
      </c>
      <c r="CX97" s="42">
        <f t="shared" si="80"/>
        <v>0</v>
      </c>
      <c r="CY97" s="42">
        <f t="shared" si="80"/>
        <v>69</v>
      </c>
      <c r="CZ97" s="43" t="str">
        <f>IF([1]I1015_1037000158513_02_0_69_!DC96="","",[1]I1015_1037000158513_02_0_69_!DC96)</f>
        <v>Изменение потребности в информационно-вычислительной технике по отношению к 2019г.</v>
      </c>
    </row>
    <row r="98" spans="1:104" ht="47.25" x14ac:dyDescent="0.25">
      <c r="A98" s="45" t="str">
        <f>[1]I1015_1037000158513_02_0_69_!A97</f>
        <v>1.6</v>
      </c>
      <c r="B98" s="46" t="str">
        <f>[1]I1015_1037000158513_02_0_69_!B97</f>
        <v>Приобретение легкового служебного автомобиля</v>
      </c>
      <c r="C98" s="45" t="str">
        <f>[1]I1015_1037000158513_02_0_69_!C97</f>
        <v>J_0000007035</v>
      </c>
      <c r="D98" s="47">
        <f t="shared" si="83"/>
        <v>2.21981509</v>
      </c>
      <c r="E98" s="47">
        <f t="shared" si="84"/>
        <v>1.3771666599999999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f>[1]I1015_1037000158513_03_0_69_!AC97</f>
        <v>0.378363</v>
      </c>
      <c r="V98" s="47">
        <v>0</v>
      </c>
      <c r="W98" s="47">
        <v>0</v>
      </c>
      <c r="X98" s="47">
        <v>0</v>
      </c>
      <c r="Y98" s="47">
        <v>0</v>
      </c>
      <c r="Z98" s="47">
        <v>1</v>
      </c>
      <c r="AA98" s="47">
        <v>0</v>
      </c>
      <c r="AB98" s="47">
        <v>0.37833333000000002</v>
      </c>
      <c r="AC98" s="47">
        <v>0</v>
      </c>
      <c r="AD98" s="47">
        <v>0</v>
      </c>
      <c r="AE98" s="47">
        <v>0</v>
      </c>
      <c r="AF98" s="47">
        <v>0</v>
      </c>
      <c r="AG98" s="47">
        <v>1</v>
      </c>
      <c r="AH98" s="47">
        <v>0</v>
      </c>
      <c r="AI98" s="47">
        <f>[1]I1015_1037000158513_03_0_69_!AE97</f>
        <v>0.39430934000000001</v>
      </c>
      <c r="AJ98" s="47">
        <v>0</v>
      </c>
      <c r="AK98" s="47">
        <v>0</v>
      </c>
      <c r="AL98" s="47">
        <v>0</v>
      </c>
      <c r="AM98" s="47">
        <v>0</v>
      </c>
      <c r="AN98" s="47">
        <v>1</v>
      </c>
      <c r="AO98" s="47">
        <v>0</v>
      </c>
      <c r="AP98" s="47">
        <v>0</v>
      </c>
      <c r="AQ98" s="47">
        <v>0</v>
      </c>
      <c r="AR98" s="47">
        <v>0</v>
      </c>
      <c r="AS98" s="47">
        <v>0</v>
      </c>
      <c r="AT98" s="47">
        <v>0</v>
      </c>
      <c r="AU98" s="47">
        <v>0</v>
      </c>
      <c r="AV98" s="47">
        <v>0</v>
      </c>
      <c r="AW98" s="47">
        <f>[1]I1015_1037000158513_03_0_69_!AG97</f>
        <v>0.99883332999999996</v>
      </c>
      <c r="AX98" s="47">
        <v>0</v>
      </c>
      <c r="AY98" s="47">
        <v>0</v>
      </c>
      <c r="AZ98" s="47">
        <v>0</v>
      </c>
      <c r="BA98" s="47">
        <v>0</v>
      </c>
      <c r="BB98" s="47">
        <v>1</v>
      </c>
      <c r="BC98" s="47">
        <v>0</v>
      </c>
      <c r="BD98" s="47">
        <f>[1]I1015_1037000158513_03_0_69_!AH97</f>
        <v>0.99883332999999996</v>
      </c>
      <c r="BE98" s="47">
        <v>0</v>
      </c>
      <c r="BF98" s="47">
        <v>0</v>
      </c>
      <c r="BG98" s="47">
        <v>0</v>
      </c>
      <c r="BH98" s="47">
        <v>0</v>
      </c>
      <c r="BI98" s="47">
        <v>1</v>
      </c>
      <c r="BJ98" s="47">
        <v>0</v>
      </c>
      <c r="BK98" s="47">
        <f>[1]I1015_1037000158513_03_0_69_!AI97</f>
        <v>0</v>
      </c>
      <c r="BL98" s="47">
        <v>0</v>
      </c>
      <c r="BM98" s="47">
        <v>0</v>
      </c>
      <c r="BN98" s="47">
        <v>0</v>
      </c>
      <c r="BO98" s="47">
        <v>0</v>
      </c>
      <c r="BP98" s="47">
        <v>0</v>
      </c>
      <c r="BQ98" s="47">
        <f t="shared" si="85"/>
        <v>0</v>
      </c>
      <c r="BR98" s="47">
        <f>[1]I1015_1037000158513_03_0_69_!AJ97</f>
        <v>0</v>
      </c>
      <c r="BS98" s="47">
        <f t="shared" si="86"/>
        <v>0</v>
      </c>
      <c r="BT98" s="47">
        <f t="shared" si="86"/>
        <v>0</v>
      </c>
      <c r="BU98" s="47">
        <f t="shared" si="86"/>
        <v>0</v>
      </c>
      <c r="BV98" s="47">
        <f t="shared" si="86"/>
        <v>0</v>
      </c>
      <c r="BW98" s="47">
        <v>0</v>
      </c>
      <c r="BX98" s="47">
        <v>0</v>
      </c>
      <c r="BY98" s="47">
        <f>[1]I1015_1037000158513_03_0_69_!AK97</f>
        <v>0.44830942000000001</v>
      </c>
      <c r="BZ98" s="47">
        <v>0</v>
      </c>
      <c r="CA98" s="47">
        <v>0</v>
      </c>
      <c r="CB98" s="47">
        <v>0</v>
      </c>
      <c r="CC98" s="47">
        <v>0</v>
      </c>
      <c r="CD98" s="47">
        <v>1</v>
      </c>
      <c r="CE98" s="47">
        <f t="shared" si="87"/>
        <v>0</v>
      </c>
      <c r="CF98" s="47">
        <f>[1]I1015_1037000158513_03_0_69_!AL97</f>
        <v>0</v>
      </c>
      <c r="CG98" s="47">
        <f t="shared" si="88"/>
        <v>0</v>
      </c>
      <c r="CH98" s="47">
        <f t="shared" si="88"/>
        <v>0</v>
      </c>
      <c r="CI98" s="47">
        <f t="shared" si="88"/>
        <v>0</v>
      </c>
      <c r="CJ98" s="47">
        <f t="shared" si="88"/>
        <v>0</v>
      </c>
      <c r="CK98" s="47">
        <v>0</v>
      </c>
      <c r="CL98" s="42">
        <f t="shared" si="80"/>
        <v>0</v>
      </c>
      <c r="CM98" s="42">
        <f t="shared" si="80"/>
        <v>2.21981509</v>
      </c>
      <c r="CN98" s="42">
        <f t="shared" si="80"/>
        <v>0</v>
      </c>
      <c r="CO98" s="42">
        <f t="shared" si="80"/>
        <v>0</v>
      </c>
      <c r="CP98" s="42">
        <f t="shared" si="80"/>
        <v>0</v>
      </c>
      <c r="CQ98" s="42">
        <f t="shared" si="80"/>
        <v>0</v>
      </c>
      <c r="CR98" s="42">
        <f t="shared" si="80"/>
        <v>4</v>
      </c>
      <c r="CS98" s="42">
        <f t="shared" si="80"/>
        <v>0</v>
      </c>
      <c r="CT98" s="42">
        <f t="shared" si="80"/>
        <v>1.3771666599999999</v>
      </c>
      <c r="CU98" s="42">
        <f t="shared" si="80"/>
        <v>0</v>
      </c>
      <c r="CV98" s="42">
        <f t="shared" si="80"/>
        <v>0</v>
      </c>
      <c r="CW98" s="42">
        <f t="shared" si="80"/>
        <v>0</v>
      </c>
      <c r="CX98" s="42">
        <f t="shared" si="80"/>
        <v>0</v>
      </c>
      <c r="CY98" s="42">
        <f t="shared" si="80"/>
        <v>2</v>
      </c>
      <c r="CZ98" s="43" t="str">
        <f>IF([1]I1015_1037000158513_02_0_69_!DC97="","",[1]I1015_1037000158513_02_0_69_!DC97)</f>
        <v>Исключение мероприятий в целях включения более приоритетных проектов</v>
      </c>
    </row>
    <row r="99" spans="1:104" ht="31.5" x14ac:dyDescent="0.25">
      <c r="A99" s="45" t="str">
        <f>[1]I1015_1037000158513_02_0_69_!A98</f>
        <v>1.6</v>
      </c>
      <c r="B99" s="46" t="str">
        <f>[1]I1015_1037000158513_02_0_69_!B98</f>
        <v>Приобретение листогибочного пресса</v>
      </c>
      <c r="C99" s="45" t="str">
        <f>[1]I1015_1037000158513_02_0_69_!C98</f>
        <v>J_0000000848</v>
      </c>
      <c r="D99" s="47">
        <f t="shared" si="83"/>
        <v>1.1210746899999999</v>
      </c>
      <c r="E99" s="47">
        <f t="shared" si="84"/>
        <v>0.91500000000000004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f>[1]I1015_1037000158513_03_0_69_!AC98</f>
        <v>1.1210746899999999</v>
      </c>
      <c r="V99" s="47">
        <v>0</v>
      </c>
      <c r="W99" s="47">
        <v>0</v>
      </c>
      <c r="X99" s="47">
        <v>0</v>
      </c>
      <c r="Y99" s="47">
        <v>0</v>
      </c>
      <c r="Z99" s="47">
        <v>1</v>
      </c>
      <c r="AA99" s="47">
        <v>0</v>
      </c>
      <c r="AB99" s="47">
        <v>0.91500000000000004</v>
      </c>
      <c r="AC99" s="47">
        <v>0</v>
      </c>
      <c r="AD99" s="47">
        <v>0</v>
      </c>
      <c r="AE99" s="47">
        <v>0</v>
      </c>
      <c r="AF99" s="47">
        <v>0</v>
      </c>
      <c r="AG99" s="47">
        <v>1</v>
      </c>
      <c r="AH99" s="47">
        <v>0</v>
      </c>
      <c r="AI99" s="47">
        <f>[1]I1015_1037000158513_03_0_69_!AE98</f>
        <v>0</v>
      </c>
      <c r="AJ99" s="47"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>
        <v>0</v>
      </c>
      <c r="AW99" s="47">
        <f>[1]I1015_1037000158513_03_0_69_!AG98</f>
        <v>0</v>
      </c>
      <c r="AX99" s="47">
        <v>0</v>
      </c>
      <c r="AY99" s="47">
        <v>0</v>
      </c>
      <c r="AZ99" s="47">
        <v>0</v>
      </c>
      <c r="BA99" s="47">
        <v>0</v>
      </c>
      <c r="BB99" s="47">
        <v>0</v>
      </c>
      <c r="BC99" s="47">
        <v>0</v>
      </c>
      <c r="BD99" s="47">
        <f>[1]I1015_1037000158513_03_0_69_!AH98</f>
        <v>0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f>[1]I1015_1037000158513_03_0_69_!AI98</f>
        <v>0</v>
      </c>
      <c r="BL99" s="47">
        <v>0</v>
      </c>
      <c r="BM99" s="47">
        <v>0</v>
      </c>
      <c r="BN99" s="47">
        <v>0</v>
      </c>
      <c r="BO99" s="47">
        <v>0</v>
      </c>
      <c r="BP99" s="47">
        <v>0</v>
      </c>
      <c r="BQ99" s="47">
        <f t="shared" si="85"/>
        <v>0</v>
      </c>
      <c r="BR99" s="47">
        <f>[1]I1015_1037000158513_03_0_69_!AJ98</f>
        <v>0</v>
      </c>
      <c r="BS99" s="47">
        <f t="shared" si="86"/>
        <v>0</v>
      </c>
      <c r="BT99" s="47">
        <f t="shared" si="86"/>
        <v>0</v>
      </c>
      <c r="BU99" s="47">
        <f t="shared" si="86"/>
        <v>0</v>
      </c>
      <c r="BV99" s="47">
        <f t="shared" si="86"/>
        <v>0</v>
      </c>
      <c r="BW99" s="47">
        <f t="shared" si="86"/>
        <v>0</v>
      </c>
      <c r="BX99" s="47">
        <v>0</v>
      </c>
      <c r="BY99" s="47">
        <f>[1]I1015_1037000158513_03_0_69_!AK98</f>
        <v>0</v>
      </c>
      <c r="BZ99" s="47">
        <v>0</v>
      </c>
      <c r="CA99" s="47">
        <v>0</v>
      </c>
      <c r="CB99" s="47">
        <v>0</v>
      </c>
      <c r="CC99" s="47">
        <v>0</v>
      </c>
      <c r="CD99" s="47">
        <v>0</v>
      </c>
      <c r="CE99" s="47">
        <f t="shared" si="87"/>
        <v>0</v>
      </c>
      <c r="CF99" s="47">
        <f t="shared" si="87"/>
        <v>0</v>
      </c>
      <c r="CG99" s="47">
        <f t="shared" si="88"/>
        <v>0</v>
      </c>
      <c r="CH99" s="47">
        <f t="shared" si="88"/>
        <v>0</v>
      </c>
      <c r="CI99" s="47">
        <f t="shared" si="88"/>
        <v>0</v>
      </c>
      <c r="CJ99" s="47">
        <f t="shared" si="88"/>
        <v>0</v>
      </c>
      <c r="CK99" s="47">
        <f t="shared" si="88"/>
        <v>0</v>
      </c>
      <c r="CL99" s="42">
        <f t="shared" si="80"/>
        <v>0</v>
      </c>
      <c r="CM99" s="42">
        <f t="shared" si="80"/>
        <v>1.1210746899999999</v>
      </c>
      <c r="CN99" s="42">
        <f t="shared" si="80"/>
        <v>0</v>
      </c>
      <c r="CO99" s="42">
        <f t="shared" si="80"/>
        <v>0</v>
      </c>
      <c r="CP99" s="42">
        <f t="shared" si="80"/>
        <v>0</v>
      </c>
      <c r="CQ99" s="42">
        <f t="shared" si="80"/>
        <v>0</v>
      </c>
      <c r="CR99" s="42">
        <f t="shared" si="80"/>
        <v>1</v>
      </c>
      <c r="CS99" s="42">
        <f t="shared" si="80"/>
        <v>0</v>
      </c>
      <c r="CT99" s="42">
        <f t="shared" si="80"/>
        <v>0.91500000000000004</v>
      </c>
      <c r="CU99" s="42">
        <f t="shared" si="80"/>
        <v>0</v>
      </c>
      <c r="CV99" s="42">
        <f t="shared" si="80"/>
        <v>0</v>
      </c>
      <c r="CW99" s="42">
        <f t="shared" si="80"/>
        <v>0</v>
      </c>
      <c r="CX99" s="42">
        <f t="shared" si="80"/>
        <v>0</v>
      </c>
      <c r="CY99" s="42">
        <f t="shared" si="80"/>
        <v>1</v>
      </c>
      <c r="CZ99" s="43" t="str">
        <f>IF([1]I1015_1037000158513_02_0_69_!DC98="","",[1]I1015_1037000158513_02_0_69_!DC98)</f>
        <v>нд</v>
      </c>
    </row>
    <row r="100" spans="1:104" x14ac:dyDescent="0.25">
      <c r="A100" s="45" t="str">
        <f>[1]I1015_1037000158513_02_0_69_!A99</f>
        <v>1.6</v>
      </c>
      <c r="B100" s="46" t="str">
        <f>[1]I1015_1037000158513_02_0_69_!B99</f>
        <v>Приобретение самосвала</v>
      </c>
      <c r="C100" s="45" t="str">
        <f>[1]I1015_1037000158513_02_0_69_!C99</f>
        <v>J_0000007036</v>
      </c>
      <c r="D100" s="47">
        <f t="shared" si="83"/>
        <v>1.7396678000000001</v>
      </c>
      <c r="E100" s="47">
        <f t="shared" si="84"/>
        <v>2.1791666699999999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f>[1]I1015_1037000158513_03_0_69_!AC99</f>
        <v>1.7396678000000001</v>
      </c>
      <c r="V100" s="47">
        <v>0</v>
      </c>
      <c r="W100" s="47">
        <v>0</v>
      </c>
      <c r="X100" s="47">
        <v>0</v>
      </c>
      <c r="Y100" s="47">
        <v>0</v>
      </c>
      <c r="Z100" s="47">
        <v>1</v>
      </c>
      <c r="AA100" s="47">
        <v>0</v>
      </c>
      <c r="AB100" s="47">
        <v>2.1791666699999999</v>
      </c>
      <c r="AC100" s="47">
        <v>0</v>
      </c>
      <c r="AD100" s="47">
        <v>0</v>
      </c>
      <c r="AE100" s="47">
        <v>0</v>
      </c>
      <c r="AF100" s="47">
        <v>0</v>
      </c>
      <c r="AG100" s="47">
        <v>1</v>
      </c>
      <c r="AH100" s="47">
        <v>0</v>
      </c>
      <c r="AI100" s="47">
        <f>[1]I1015_1037000158513_03_0_69_!AE99</f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>
        <v>0</v>
      </c>
      <c r="AU100" s="47">
        <v>0</v>
      </c>
      <c r="AV100" s="47">
        <v>0</v>
      </c>
      <c r="AW100" s="47">
        <f>[1]I1015_1037000158513_03_0_69_!AG99</f>
        <v>0</v>
      </c>
      <c r="AX100" s="47">
        <v>0</v>
      </c>
      <c r="AY100" s="47">
        <v>0</v>
      </c>
      <c r="AZ100" s="47">
        <v>0</v>
      </c>
      <c r="BA100" s="47">
        <v>0</v>
      </c>
      <c r="BB100" s="47">
        <v>0</v>
      </c>
      <c r="BC100" s="47">
        <v>0</v>
      </c>
      <c r="BD100" s="47">
        <f>[1]I1015_1037000158513_03_0_69_!AH99</f>
        <v>0</v>
      </c>
      <c r="BE100" s="47">
        <v>0</v>
      </c>
      <c r="BF100" s="47">
        <v>0</v>
      </c>
      <c r="BG100" s="47">
        <v>0</v>
      </c>
      <c r="BH100" s="47">
        <v>0</v>
      </c>
      <c r="BI100" s="47">
        <v>0</v>
      </c>
      <c r="BJ100" s="47">
        <v>0</v>
      </c>
      <c r="BK100" s="47">
        <f>[1]I1015_1037000158513_03_0_69_!AI99</f>
        <v>0</v>
      </c>
      <c r="BL100" s="47">
        <v>0</v>
      </c>
      <c r="BM100" s="47">
        <v>0</v>
      </c>
      <c r="BN100" s="47">
        <v>0</v>
      </c>
      <c r="BO100" s="47">
        <v>0</v>
      </c>
      <c r="BP100" s="47">
        <v>0</v>
      </c>
      <c r="BQ100" s="47">
        <f t="shared" si="85"/>
        <v>0</v>
      </c>
      <c r="BR100" s="47">
        <f>[1]I1015_1037000158513_03_0_69_!AJ99</f>
        <v>0</v>
      </c>
      <c r="BS100" s="47">
        <f t="shared" si="86"/>
        <v>0</v>
      </c>
      <c r="BT100" s="47">
        <f t="shared" si="86"/>
        <v>0</v>
      </c>
      <c r="BU100" s="47">
        <f t="shared" si="86"/>
        <v>0</v>
      </c>
      <c r="BV100" s="47">
        <f t="shared" si="86"/>
        <v>0</v>
      </c>
      <c r="BW100" s="47">
        <f t="shared" si="86"/>
        <v>0</v>
      </c>
      <c r="BX100" s="47">
        <v>0</v>
      </c>
      <c r="BY100" s="47">
        <f>[1]I1015_1037000158513_03_0_69_!AK99</f>
        <v>0</v>
      </c>
      <c r="BZ100" s="47">
        <v>0</v>
      </c>
      <c r="CA100" s="47">
        <v>0</v>
      </c>
      <c r="CB100" s="47">
        <v>0</v>
      </c>
      <c r="CC100" s="47">
        <v>0</v>
      </c>
      <c r="CD100" s="47">
        <v>0</v>
      </c>
      <c r="CE100" s="47">
        <f t="shared" si="87"/>
        <v>0</v>
      </c>
      <c r="CF100" s="47">
        <f t="shared" si="87"/>
        <v>0</v>
      </c>
      <c r="CG100" s="47">
        <f t="shared" si="88"/>
        <v>0</v>
      </c>
      <c r="CH100" s="47">
        <f t="shared" si="88"/>
        <v>0</v>
      </c>
      <c r="CI100" s="47">
        <f t="shared" si="88"/>
        <v>0</v>
      </c>
      <c r="CJ100" s="47">
        <f t="shared" si="88"/>
        <v>0</v>
      </c>
      <c r="CK100" s="47">
        <f t="shared" si="88"/>
        <v>0</v>
      </c>
      <c r="CL100" s="42">
        <f t="shared" si="80"/>
        <v>0</v>
      </c>
      <c r="CM100" s="42">
        <f t="shared" si="80"/>
        <v>1.7396678000000001</v>
      </c>
      <c r="CN100" s="42">
        <f t="shared" si="80"/>
        <v>0</v>
      </c>
      <c r="CO100" s="42">
        <f t="shared" si="80"/>
        <v>0</v>
      </c>
      <c r="CP100" s="42">
        <f t="shared" si="80"/>
        <v>0</v>
      </c>
      <c r="CQ100" s="42">
        <f t="shared" si="80"/>
        <v>0</v>
      </c>
      <c r="CR100" s="42">
        <f t="shared" si="80"/>
        <v>1</v>
      </c>
      <c r="CS100" s="42">
        <f t="shared" si="80"/>
        <v>0</v>
      </c>
      <c r="CT100" s="42">
        <f t="shared" si="80"/>
        <v>2.1791666699999999</v>
      </c>
      <c r="CU100" s="42">
        <f t="shared" si="80"/>
        <v>0</v>
      </c>
      <c r="CV100" s="42">
        <f t="shared" si="80"/>
        <v>0</v>
      </c>
      <c r="CW100" s="42">
        <f t="shared" si="80"/>
        <v>0</v>
      </c>
      <c r="CX100" s="42">
        <f t="shared" si="80"/>
        <v>0</v>
      </c>
      <c r="CY100" s="42">
        <f t="shared" si="80"/>
        <v>1</v>
      </c>
      <c r="CZ100" s="43" t="str">
        <f>IF([1]I1015_1037000158513_02_0_69_!DC99="","",[1]I1015_1037000158513_02_0_69_!DC99)</f>
        <v>нд</v>
      </c>
    </row>
    <row r="101" spans="1:104" ht="31.5" x14ac:dyDescent="0.25">
      <c r="A101" s="45" t="str">
        <f>[1]I1015_1037000158513_02_0_69_!A100</f>
        <v>1.6</v>
      </c>
      <c r="B101" s="46" t="str">
        <f>[1]I1015_1037000158513_02_0_69_!B100</f>
        <v>Приобретение токарно-винторезочного станка</v>
      </c>
      <c r="C101" s="45" t="str">
        <f>[1]I1015_1037000158513_02_0_69_!C100</f>
        <v>J_0000000849</v>
      </c>
      <c r="D101" s="47">
        <f t="shared" si="83"/>
        <v>1.34821334</v>
      </c>
      <c r="E101" s="47">
        <f t="shared" si="84"/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f>[1]I1015_1037000158513_03_0_69_!AC100</f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f>[1]I1015_1037000158513_03_0_69_!AE100</f>
        <v>1.34821334</v>
      </c>
      <c r="AJ101" s="47">
        <v>0</v>
      </c>
      <c r="AK101" s="47">
        <v>0</v>
      </c>
      <c r="AL101" s="47">
        <v>0</v>
      </c>
      <c r="AM101" s="47">
        <v>0</v>
      </c>
      <c r="AN101" s="47">
        <v>1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v>0</v>
      </c>
      <c r="AU101" s="47">
        <v>0</v>
      </c>
      <c r="AV101" s="47">
        <v>0</v>
      </c>
      <c r="AW101" s="47">
        <f>[1]I1015_1037000158513_03_0_69_!AG100</f>
        <v>0</v>
      </c>
      <c r="AX101" s="47">
        <v>0</v>
      </c>
      <c r="AY101" s="47">
        <v>0</v>
      </c>
      <c r="AZ101" s="47">
        <v>0</v>
      </c>
      <c r="BA101" s="47">
        <v>0</v>
      </c>
      <c r="BB101" s="47">
        <v>0</v>
      </c>
      <c r="BC101" s="47">
        <v>0</v>
      </c>
      <c r="BD101" s="47">
        <f>[1]I1015_1037000158513_03_0_69_!AH100</f>
        <v>0</v>
      </c>
      <c r="BE101" s="47">
        <v>0</v>
      </c>
      <c r="BF101" s="47">
        <v>0</v>
      </c>
      <c r="BG101" s="47">
        <v>0</v>
      </c>
      <c r="BH101" s="47">
        <v>0</v>
      </c>
      <c r="BI101" s="47">
        <v>0</v>
      </c>
      <c r="BJ101" s="47">
        <v>0</v>
      </c>
      <c r="BK101" s="47">
        <f>[1]I1015_1037000158513_03_0_69_!AI100</f>
        <v>0</v>
      </c>
      <c r="BL101" s="47">
        <v>0</v>
      </c>
      <c r="BM101" s="47">
        <v>0</v>
      </c>
      <c r="BN101" s="47">
        <v>0</v>
      </c>
      <c r="BO101" s="47">
        <v>0</v>
      </c>
      <c r="BP101" s="47">
        <v>0</v>
      </c>
      <c r="BQ101" s="47">
        <f t="shared" si="85"/>
        <v>0</v>
      </c>
      <c r="BR101" s="47">
        <f>[1]I1015_1037000158513_03_0_69_!AJ100</f>
        <v>0</v>
      </c>
      <c r="BS101" s="47">
        <f t="shared" si="86"/>
        <v>0</v>
      </c>
      <c r="BT101" s="47">
        <f t="shared" si="86"/>
        <v>0</v>
      </c>
      <c r="BU101" s="47">
        <f t="shared" si="86"/>
        <v>0</v>
      </c>
      <c r="BV101" s="47">
        <f t="shared" si="86"/>
        <v>0</v>
      </c>
      <c r="BW101" s="47">
        <f t="shared" si="86"/>
        <v>0</v>
      </c>
      <c r="BX101" s="47">
        <v>0</v>
      </c>
      <c r="BY101" s="47">
        <f>[1]I1015_1037000158513_03_0_69_!AK100</f>
        <v>0</v>
      </c>
      <c r="BZ101" s="47">
        <v>0</v>
      </c>
      <c r="CA101" s="47">
        <v>0</v>
      </c>
      <c r="CB101" s="47">
        <v>0</v>
      </c>
      <c r="CC101" s="47">
        <v>0</v>
      </c>
      <c r="CD101" s="47">
        <v>0</v>
      </c>
      <c r="CE101" s="47">
        <f t="shared" si="87"/>
        <v>0</v>
      </c>
      <c r="CF101" s="47">
        <f t="shared" si="87"/>
        <v>0</v>
      </c>
      <c r="CG101" s="47">
        <f t="shared" si="88"/>
        <v>0</v>
      </c>
      <c r="CH101" s="47">
        <f t="shared" si="88"/>
        <v>0</v>
      </c>
      <c r="CI101" s="47">
        <f t="shared" si="88"/>
        <v>0</v>
      </c>
      <c r="CJ101" s="47">
        <f t="shared" si="88"/>
        <v>0</v>
      </c>
      <c r="CK101" s="47">
        <f t="shared" si="88"/>
        <v>0</v>
      </c>
      <c r="CL101" s="42">
        <f t="shared" si="80"/>
        <v>0</v>
      </c>
      <c r="CM101" s="42">
        <f t="shared" si="80"/>
        <v>1.34821334</v>
      </c>
      <c r="CN101" s="42">
        <f t="shared" si="80"/>
        <v>0</v>
      </c>
      <c r="CO101" s="42">
        <f t="shared" si="80"/>
        <v>0</v>
      </c>
      <c r="CP101" s="42">
        <f t="shared" si="80"/>
        <v>0</v>
      </c>
      <c r="CQ101" s="42">
        <f t="shared" si="80"/>
        <v>0</v>
      </c>
      <c r="CR101" s="42">
        <f t="shared" si="80"/>
        <v>1</v>
      </c>
      <c r="CS101" s="42">
        <f t="shared" si="80"/>
        <v>0</v>
      </c>
      <c r="CT101" s="42">
        <f t="shared" si="80"/>
        <v>0</v>
      </c>
      <c r="CU101" s="42">
        <f t="shared" si="80"/>
        <v>0</v>
      </c>
      <c r="CV101" s="42">
        <f t="shared" si="80"/>
        <v>0</v>
      </c>
      <c r="CW101" s="42">
        <f t="shared" si="80"/>
        <v>0</v>
      </c>
      <c r="CX101" s="42">
        <f t="shared" si="80"/>
        <v>0</v>
      </c>
      <c r="CY101" s="42">
        <f t="shared" si="80"/>
        <v>0</v>
      </c>
      <c r="CZ101" s="43" t="str">
        <f>IF([1]I1015_1037000158513_02_0_69_!DC100="","",[1]I1015_1037000158513_02_0_69_!DC100)</f>
        <v>нд</v>
      </c>
    </row>
    <row r="102" spans="1:104" x14ac:dyDescent="0.25">
      <c r="A102" s="45" t="str">
        <f>[1]I1015_1037000158513_02_0_69_!A101</f>
        <v>1.6</v>
      </c>
      <c r="B102" s="46" t="str">
        <f>[1]I1015_1037000158513_02_0_69_!B101</f>
        <v>Приобретение фрезерного станка</v>
      </c>
      <c r="C102" s="45" t="str">
        <f>[1]I1015_1037000158513_02_0_69_!C101</f>
        <v>J_0000000850</v>
      </c>
      <c r="D102" s="47">
        <f t="shared" si="83"/>
        <v>0</v>
      </c>
      <c r="E102" s="47">
        <f t="shared" si="84"/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f>[1]I1015_1037000158513_03_0_69_!AC101</f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f>[1]I1015_1037000158513_03_0_69_!AE101</f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f>[1]I1015_1037000158513_03_0_69_!AG101</f>
        <v>0</v>
      </c>
      <c r="AX102" s="47">
        <v>0</v>
      </c>
      <c r="AY102" s="47">
        <v>0</v>
      </c>
      <c r="AZ102" s="47">
        <v>0</v>
      </c>
      <c r="BA102" s="47">
        <v>0</v>
      </c>
      <c r="BB102" s="47">
        <v>0</v>
      </c>
      <c r="BC102" s="47">
        <v>0</v>
      </c>
      <c r="BD102" s="47">
        <f>[1]I1015_1037000158513_03_0_69_!AH101</f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f>[1]I1015_1037000158513_03_0_69_!AI101</f>
        <v>0</v>
      </c>
      <c r="BL102" s="47">
        <v>0</v>
      </c>
      <c r="BM102" s="47">
        <v>0</v>
      </c>
      <c r="BN102" s="47">
        <v>0</v>
      </c>
      <c r="BO102" s="47">
        <v>0</v>
      </c>
      <c r="BP102" s="47">
        <v>0</v>
      </c>
      <c r="BQ102" s="47">
        <f t="shared" si="85"/>
        <v>0</v>
      </c>
      <c r="BR102" s="47">
        <f>[1]I1015_1037000158513_03_0_69_!AJ101</f>
        <v>0</v>
      </c>
      <c r="BS102" s="47">
        <f t="shared" si="86"/>
        <v>0</v>
      </c>
      <c r="BT102" s="47">
        <f t="shared" si="86"/>
        <v>0</v>
      </c>
      <c r="BU102" s="47">
        <f t="shared" si="86"/>
        <v>0</v>
      </c>
      <c r="BV102" s="47">
        <f t="shared" si="86"/>
        <v>0</v>
      </c>
      <c r="BW102" s="47">
        <f t="shared" si="86"/>
        <v>0</v>
      </c>
      <c r="BX102" s="47">
        <v>0</v>
      </c>
      <c r="BY102" s="47">
        <f>[1]I1015_1037000158513_03_0_69_!AK101</f>
        <v>0</v>
      </c>
      <c r="BZ102" s="47">
        <v>0</v>
      </c>
      <c r="CA102" s="47">
        <v>0</v>
      </c>
      <c r="CB102" s="47">
        <v>0</v>
      </c>
      <c r="CC102" s="47">
        <v>0</v>
      </c>
      <c r="CD102" s="47">
        <v>0</v>
      </c>
      <c r="CE102" s="47">
        <f t="shared" si="87"/>
        <v>0</v>
      </c>
      <c r="CF102" s="47">
        <f t="shared" si="87"/>
        <v>0</v>
      </c>
      <c r="CG102" s="47">
        <f t="shared" si="88"/>
        <v>0</v>
      </c>
      <c r="CH102" s="47">
        <f t="shared" si="88"/>
        <v>0</v>
      </c>
      <c r="CI102" s="47">
        <f t="shared" si="88"/>
        <v>0</v>
      </c>
      <c r="CJ102" s="47">
        <f t="shared" si="88"/>
        <v>0</v>
      </c>
      <c r="CK102" s="47">
        <f t="shared" si="88"/>
        <v>0</v>
      </c>
      <c r="CL102" s="42">
        <f t="shared" si="80"/>
        <v>0</v>
      </c>
      <c r="CM102" s="42">
        <f t="shared" si="80"/>
        <v>0</v>
      </c>
      <c r="CN102" s="42">
        <f t="shared" si="80"/>
        <v>0</v>
      </c>
      <c r="CO102" s="42">
        <f t="shared" si="80"/>
        <v>0</v>
      </c>
      <c r="CP102" s="42">
        <f t="shared" si="80"/>
        <v>0</v>
      </c>
      <c r="CQ102" s="42">
        <f t="shared" si="80"/>
        <v>0</v>
      </c>
      <c r="CR102" s="42">
        <f t="shared" si="80"/>
        <v>0</v>
      </c>
      <c r="CS102" s="42">
        <f t="shared" si="80"/>
        <v>0</v>
      </c>
      <c r="CT102" s="42">
        <f t="shared" si="80"/>
        <v>0</v>
      </c>
      <c r="CU102" s="42">
        <f t="shared" si="80"/>
        <v>0</v>
      </c>
      <c r="CV102" s="42">
        <f t="shared" si="80"/>
        <v>0</v>
      </c>
      <c r="CW102" s="42">
        <f t="shared" si="80"/>
        <v>0</v>
      </c>
      <c r="CX102" s="42">
        <f t="shared" si="80"/>
        <v>0</v>
      </c>
      <c r="CY102" s="42">
        <f t="shared" si="80"/>
        <v>0</v>
      </c>
      <c r="CZ102" s="43" t="str">
        <f>IF([1]I1015_1037000158513_02_0_69_!DC101="","",[1]I1015_1037000158513_02_0_69_!DC101)</f>
        <v>нд</v>
      </c>
    </row>
    <row r="103" spans="1:104" x14ac:dyDescent="0.25">
      <c r="A103" s="45" t="str">
        <f>[1]I1015_1037000158513_02_0_69_!A102</f>
        <v>1.6</v>
      </c>
      <c r="B103" s="46" t="str">
        <f>[1]I1015_1037000158513_02_0_69_!B102</f>
        <v>Приобретение эвакуатора</v>
      </c>
      <c r="C103" s="45" t="str">
        <f>[1]I1015_1037000158513_02_0_69_!C102</f>
        <v>J_0000007040</v>
      </c>
      <c r="D103" s="47">
        <f t="shared" si="83"/>
        <v>0</v>
      </c>
      <c r="E103" s="47">
        <f t="shared" si="84"/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f>[1]I1015_1037000158513_03_0_69_!AC102</f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f>[1]I1015_1037000158513_03_0_69_!AE102</f>
        <v>0</v>
      </c>
      <c r="AJ103" s="47">
        <v>0</v>
      </c>
      <c r="AK103" s="47">
        <v>0</v>
      </c>
      <c r="AL103" s="47"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f>[1]I1015_1037000158513_03_0_69_!AG102</f>
        <v>0</v>
      </c>
      <c r="AX103" s="47">
        <v>0</v>
      </c>
      <c r="AY103" s="47">
        <v>0</v>
      </c>
      <c r="AZ103" s="47">
        <v>0</v>
      </c>
      <c r="BA103" s="47">
        <v>0</v>
      </c>
      <c r="BB103" s="47">
        <v>0</v>
      </c>
      <c r="BC103" s="47">
        <v>0</v>
      </c>
      <c r="BD103" s="47">
        <f>[1]I1015_1037000158513_03_0_69_!AH102</f>
        <v>0</v>
      </c>
      <c r="BE103" s="47">
        <v>0</v>
      </c>
      <c r="BF103" s="47">
        <v>0</v>
      </c>
      <c r="BG103" s="47">
        <v>0</v>
      </c>
      <c r="BH103" s="47">
        <v>0</v>
      </c>
      <c r="BI103" s="47">
        <v>0</v>
      </c>
      <c r="BJ103" s="47">
        <v>0</v>
      </c>
      <c r="BK103" s="47">
        <f>[1]I1015_1037000158513_03_0_69_!AI102</f>
        <v>0</v>
      </c>
      <c r="BL103" s="47">
        <v>0</v>
      </c>
      <c r="BM103" s="47">
        <v>0</v>
      </c>
      <c r="BN103" s="47">
        <v>0</v>
      </c>
      <c r="BO103" s="47">
        <v>0</v>
      </c>
      <c r="BP103" s="47">
        <v>0</v>
      </c>
      <c r="BQ103" s="47">
        <f t="shared" si="85"/>
        <v>0</v>
      </c>
      <c r="BR103" s="47">
        <f>[1]I1015_1037000158513_03_0_69_!AJ102</f>
        <v>0</v>
      </c>
      <c r="BS103" s="47">
        <f t="shared" si="86"/>
        <v>0</v>
      </c>
      <c r="BT103" s="47">
        <f t="shared" si="86"/>
        <v>0</v>
      </c>
      <c r="BU103" s="47">
        <f t="shared" si="86"/>
        <v>0</v>
      </c>
      <c r="BV103" s="47">
        <f t="shared" si="86"/>
        <v>0</v>
      </c>
      <c r="BW103" s="47">
        <f t="shared" si="86"/>
        <v>0</v>
      </c>
      <c r="BX103" s="47">
        <v>0</v>
      </c>
      <c r="BY103" s="47">
        <f>[1]I1015_1037000158513_03_0_69_!AK102</f>
        <v>0</v>
      </c>
      <c r="BZ103" s="47">
        <v>0</v>
      </c>
      <c r="CA103" s="47">
        <v>0</v>
      </c>
      <c r="CB103" s="47">
        <v>0</v>
      </c>
      <c r="CC103" s="47">
        <v>0</v>
      </c>
      <c r="CD103" s="47">
        <v>0</v>
      </c>
      <c r="CE103" s="47">
        <f t="shared" si="87"/>
        <v>0</v>
      </c>
      <c r="CF103" s="47">
        <f t="shared" si="87"/>
        <v>0</v>
      </c>
      <c r="CG103" s="47">
        <f t="shared" si="88"/>
        <v>0</v>
      </c>
      <c r="CH103" s="47">
        <f t="shared" si="88"/>
        <v>0</v>
      </c>
      <c r="CI103" s="47">
        <f t="shared" si="88"/>
        <v>0</v>
      </c>
      <c r="CJ103" s="47">
        <f t="shared" si="88"/>
        <v>0</v>
      </c>
      <c r="CK103" s="47">
        <f t="shared" si="88"/>
        <v>0</v>
      </c>
      <c r="CL103" s="42">
        <f t="shared" si="80"/>
        <v>0</v>
      </c>
      <c r="CM103" s="42">
        <f t="shared" si="80"/>
        <v>0</v>
      </c>
      <c r="CN103" s="42">
        <f t="shared" si="80"/>
        <v>0</v>
      </c>
      <c r="CO103" s="42">
        <f t="shared" si="80"/>
        <v>0</v>
      </c>
      <c r="CP103" s="42">
        <f t="shared" si="80"/>
        <v>0</v>
      </c>
      <c r="CQ103" s="42">
        <f t="shared" si="80"/>
        <v>0</v>
      </c>
      <c r="CR103" s="42">
        <f t="shared" si="80"/>
        <v>0</v>
      </c>
      <c r="CS103" s="42">
        <f t="shared" si="80"/>
        <v>0</v>
      </c>
      <c r="CT103" s="42">
        <f t="shared" si="80"/>
        <v>0</v>
      </c>
      <c r="CU103" s="42">
        <f t="shared" si="80"/>
        <v>0</v>
      </c>
      <c r="CV103" s="42">
        <f t="shared" si="80"/>
        <v>0</v>
      </c>
      <c r="CW103" s="42">
        <f t="shared" si="80"/>
        <v>0</v>
      </c>
      <c r="CX103" s="42">
        <f t="shared" si="80"/>
        <v>0</v>
      </c>
      <c r="CY103" s="42">
        <f t="shared" si="80"/>
        <v>0</v>
      </c>
      <c r="CZ103" s="43" t="str">
        <f>IF([1]I1015_1037000158513_02_0_69_!DC102="","",[1]I1015_1037000158513_02_0_69_!DC102)</f>
        <v>нд</v>
      </c>
    </row>
    <row r="104" spans="1:104" x14ac:dyDescent="0.25">
      <c r="A104" s="45" t="str">
        <f>[1]I1015_1037000158513_02_0_69_!A103</f>
        <v>1.6</v>
      </c>
      <c r="B104" s="46" t="str">
        <f>[1]I1015_1037000158513_02_0_69_!B103</f>
        <v>Приобретение экскаватора</v>
      </c>
      <c r="C104" s="45" t="str">
        <f>[1]I1015_1037000158513_02_0_69_!C103</f>
        <v>J_0000007037</v>
      </c>
      <c r="D104" s="47">
        <f t="shared" si="83"/>
        <v>14.672027679999999</v>
      </c>
      <c r="E104" s="47">
        <f t="shared" si="84"/>
        <v>14.326083329999999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f>[1]I1015_1037000158513_03_0_69_!AC103</f>
        <v>10.59286101</v>
      </c>
      <c r="V104" s="47">
        <v>0</v>
      </c>
      <c r="W104" s="47">
        <v>0</v>
      </c>
      <c r="X104" s="47">
        <v>0</v>
      </c>
      <c r="Y104" s="47">
        <v>0</v>
      </c>
      <c r="Z104" s="47">
        <v>2</v>
      </c>
      <c r="AA104" s="47">
        <v>0</v>
      </c>
      <c r="AB104" s="47">
        <v>10.248333329999999</v>
      </c>
      <c r="AC104" s="47">
        <v>0</v>
      </c>
      <c r="AD104" s="47">
        <v>0</v>
      </c>
      <c r="AE104" s="47">
        <v>0</v>
      </c>
      <c r="AF104" s="47">
        <v>0</v>
      </c>
      <c r="AG104" s="47">
        <v>2</v>
      </c>
      <c r="AH104" s="47">
        <v>0</v>
      </c>
      <c r="AI104" s="47">
        <f>[1]I1015_1037000158513_03_0_69_!AE103</f>
        <v>0</v>
      </c>
      <c r="AJ104" s="47">
        <v>0</v>
      </c>
      <c r="AK104" s="47">
        <v>0</v>
      </c>
      <c r="AL104" s="47">
        <v>0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0</v>
      </c>
      <c r="AT104" s="47">
        <v>0</v>
      </c>
      <c r="AU104" s="47">
        <v>0</v>
      </c>
      <c r="AV104" s="47">
        <v>0</v>
      </c>
      <c r="AW104" s="47">
        <f>[1]I1015_1037000158513_03_0_69_!AG103</f>
        <v>4.0791666700000002</v>
      </c>
      <c r="AX104" s="47">
        <v>0</v>
      </c>
      <c r="AY104" s="47">
        <v>0</v>
      </c>
      <c r="AZ104" s="47">
        <v>0</v>
      </c>
      <c r="BA104" s="47">
        <v>0</v>
      </c>
      <c r="BB104" s="47">
        <v>1</v>
      </c>
      <c r="BC104" s="47">
        <v>0</v>
      </c>
      <c r="BD104" s="47">
        <f>[1]I1015_1037000158513_03_0_69_!AH103</f>
        <v>4.07775</v>
      </c>
      <c r="BE104" s="47">
        <v>0</v>
      </c>
      <c r="BF104" s="47">
        <v>0</v>
      </c>
      <c r="BG104" s="47">
        <v>0</v>
      </c>
      <c r="BH104" s="47">
        <v>0</v>
      </c>
      <c r="BI104" s="47">
        <v>1</v>
      </c>
      <c r="BJ104" s="47">
        <v>0</v>
      </c>
      <c r="BK104" s="47">
        <f>[1]I1015_1037000158513_03_0_69_!AI103</f>
        <v>0</v>
      </c>
      <c r="BL104" s="47">
        <v>0</v>
      </c>
      <c r="BM104" s="47">
        <v>0</v>
      </c>
      <c r="BN104" s="47">
        <v>0</v>
      </c>
      <c r="BO104" s="47">
        <v>0</v>
      </c>
      <c r="BP104" s="47">
        <v>0</v>
      </c>
      <c r="BQ104" s="47">
        <f t="shared" si="85"/>
        <v>0</v>
      </c>
      <c r="BR104" s="47">
        <f>[1]I1015_1037000158513_03_0_69_!AJ103</f>
        <v>0</v>
      </c>
      <c r="BS104" s="47">
        <f t="shared" si="86"/>
        <v>0</v>
      </c>
      <c r="BT104" s="47">
        <f t="shared" si="86"/>
        <v>0</v>
      </c>
      <c r="BU104" s="47">
        <f t="shared" si="86"/>
        <v>0</v>
      </c>
      <c r="BV104" s="47">
        <f t="shared" si="86"/>
        <v>0</v>
      </c>
      <c r="BW104" s="47">
        <f t="shared" si="86"/>
        <v>0</v>
      </c>
      <c r="BX104" s="47">
        <v>0</v>
      </c>
      <c r="BY104" s="47">
        <f>[1]I1015_1037000158513_03_0_69_!AK103</f>
        <v>0</v>
      </c>
      <c r="BZ104" s="47">
        <v>0</v>
      </c>
      <c r="CA104" s="47">
        <v>0</v>
      </c>
      <c r="CB104" s="47">
        <v>0</v>
      </c>
      <c r="CC104" s="47">
        <v>0</v>
      </c>
      <c r="CD104" s="47">
        <v>0</v>
      </c>
      <c r="CE104" s="47">
        <f t="shared" si="87"/>
        <v>0</v>
      </c>
      <c r="CF104" s="47">
        <f t="shared" si="87"/>
        <v>0</v>
      </c>
      <c r="CG104" s="47">
        <f t="shared" si="88"/>
        <v>0</v>
      </c>
      <c r="CH104" s="47">
        <f t="shared" si="88"/>
        <v>0</v>
      </c>
      <c r="CI104" s="47">
        <f t="shared" si="88"/>
        <v>0</v>
      </c>
      <c r="CJ104" s="47">
        <f t="shared" si="88"/>
        <v>0</v>
      </c>
      <c r="CK104" s="47">
        <f t="shared" si="88"/>
        <v>0</v>
      </c>
      <c r="CL104" s="42">
        <f t="shared" si="80"/>
        <v>0</v>
      </c>
      <c r="CM104" s="42">
        <f t="shared" si="80"/>
        <v>14.672027679999999</v>
      </c>
      <c r="CN104" s="42">
        <f t="shared" si="80"/>
        <v>0</v>
      </c>
      <c r="CO104" s="42">
        <f t="shared" si="80"/>
        <v>0</v>
      </c>
      <c r="CP104" s="42">
        <f t="shared" si="80"/>
        <v>0</v>
      </c>
      <c r="CQ104" s="42">
        <f t="shared" si="80"/>
        <v>0</v>
      </c>
      <c r="CR104" s="42">
        <f t="shared" si="80"/>
        <v>3</v>
      </c>
      <c r="CS104" s="42">
        <f t="shared" si="80"/>
        <v>0</v>
      </c>
      <c r="CT104" s="42">
        <f t="shared" si="80"/>
        <v>14.326083329999999</v>
      </c>
      <c r="CU104" s="42">
        <f t="shared" si="80"/>
        <v>0</v>
      </c>
      <c r="CV104" s="42">
        <f t="shared" si="80"/>
        <v>0</v>
      </c>
      <c r="CW104" s="42">
        <f t="shared" si="80"/>
        <v>0</v>
      </c>
      <c r="CX104" s="42">
        <f t="shared" si="80"/>
        <v>0</v>
      </c>
      <c r="CY104" s="42">
        <f t="shared" si="80"/>
        <v>3</v>
      </c>
      <c r="CZ104" s="43" t="str">
        <f>IF([1]I1015_1037000158513_02_0_69_!DC103="","",[1]I1015_1037000158513_02_0_69_!DC103)</f>
        <v>нд</v>
      </c>
    </row>
    <row r="105" spans="1:104" ht="31.5" x14ac:dyDescent="0.25">
      <c r="A105" s="45" t="str">
        <f>[1]I1015_1037000158513_02_0_69_!A104</f>
        <v>1.6</v>
      </c>
      <c r="B105" s="46" t="str">
        <f>[1]I1015_1037000158513_02_0_69_!B104</f>
        <v>Приобретение тягача с полуприцепом</v>
      </c>
      <c r="C105" s="45" t="str">
        <f>[1]I1015_1037000158513_02_0_69_!C104</f>
        <v>J_0000007056</v>
      </c>
      <c r="D105" s="47">
        <f t="shared" si="83"/>
        <v>6.9291666699999999</v>
      </c>
      <c r="E105" s="47">
        <f t="shared" si="84"/>
        <v>6.9291666599999999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47">
        <v>0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  <c r="AI105" s="47">
        <v>0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f>[1]I1015_1037000158513_03_0_69_!AG104</f>
        <v>6.9291666699999999</v>
      </c>
      <c r="AX105" s="47">
        <v>0</v>
      </c>
      <c r="AY105" s="47">
        <v>0</v>
      </c>
      <c r="AZ105" s="47">
        <v>0</v>
      </c>
      <c r="BA105" s="47">
        <v>0</v>
      </c>
      <c r="BB105" s="47">
        <v>1</v>
      </c>
      <c r="BC105" s="47">
        <v>0</v>
      </c>
      <c r="BD105" s="47">
        <f>[1]I1015_1037000158513_03_0_69_!AH104</f>
        <v>6.9291666599999999</v>
      </c>
      <c r="BE105" s="47">
        <v>0</v>
      </c>
      <c r="BF105" s="47">
        <v>0</v>
      </c>
      <c r="BG105" s="47">
        <v>0</v>
      </c>
      <c r="BH105" s="47">
        <v>0</v>
      </c>
      <c r="BI105" s="47">
        <v>1</v>
      </c>
      <c r="BJ105" s="47">
        <v>0</v>
      </c>
      <c r="BK105" s="47">
        <f>[1]I1015_1037000158513_03_0_69_!AI104</f>
        <v>0</v>
      </c>
      <c r="BL105" s="47">
        <v>0</v>
      </c>
      <c r="BM105" s="47">
        <v>0</v>
      </c>
      <c r="BN105" s="47">
        <v>0</v>
      </c>
      <c r="BO105" s="47">
        <v>0</v>
      </c>
      <c r="BP105" s="47">
        <v>0</v>
      </c>
      <c r="BQ105" s="47">
        <f t="shared" si="85"/>
        <v>0</v>
      </c>
      <c r="BR105" s="47">
        <f>[1]I1015_1037000158513_03_0_69_!AJ104</f>
        <v>0</v>
      </c>
      <c r="BS105" s="47">
        <f t="shared" si="86"/>
        <v>0</v>
      </c>
      <c r="BT105" s="47">
        <f t="shared" si="86"/>
        <v>0</v>
      </c>
      <c r="BU105" s="47">
        <f t="shared" si="86"/>
        <v>0</v>
      </c>
      <c r="BV105" s="47">
        <f t="shared" si="86"/>
        <v>0</v>
      </c>
      <c r="BW105" s="47">
        <f t="shared" si="86"/>
        <v>0</v>
      </c>
      <c r="BX105" s="47">
        <v>0</v>
      </c>
      <c r="BY105" s="47">
        <v>0</v>
      </c>
      <c r="BZ105" s="47">
        <v>0</v>
      </c>
      <c r="CA105" s="47">
        <v>0</v>
      </c>
      <c r="CB105" s="47">
        <v>0</v>
      </c>
      <c r="CC105" s="47">
        <v>0</v>
      </c>
      <c r="CD105" s="47">
        <v>0</v>
      </c>
      <c r="CE105" s="47">
        <f t="shared" si="87"/>
        <v>0</v>
      </c>
      <c r="CF105" s="47">
        <f t="shared" si="87"/>
        <v>0</v>
      </c>
      <c r="CG105" s="47">
        <f t="shared" si="88"/>
        <v>0</v>
      </c>
      <c r="CH105" s="47">
        <f t="shared" si="88"/>
        <v>0</v>
      </c>
      <c r="CI105" s="47">
        <f t="shared" si="88"/>
        <v>0</v>
      </c>
      <c r="CJ105" s="47">
        <f t="shared" si="88"/>
        <v>0</v>
      </c>
      <c r="CK105" s="47">
        <f t="shared" si="88"/>
        <v>0</v>
      </c>
      <c r="CL105" s="42">
        <f t="shared" si="80"/>
        <v>0</v>
      </c>
      <c r="CM105" s="42">
        <f t="shared" si="80"/>
        <v>6.9291666699999999</v>
      </c>
      <c r="CN105" s="42">
        <f t="shared" si="80"/>
        <v>0</v>
      </c>
      <c r="CO105" s="42">
        <f t="shared" si="80"/>
        <v>0</v>
      </c>
      <c r="CP105" s="42">
        <f t="shared" si="80"/>
        <v>0</v>
      </c>
      <c r="CQ105" s="42">
        <f t="shared" si="80"/>
        <v>0</v>
      </c>
      <c r="CR105" s="42">
        <f t="shared" si="80"/>
        <v>1</v>
      </c>
      <c r="CS105" s="42">
        <f t="shared" si="80"/>
        <v>0</v>
      </c>
      <c r="CT105" s="42">
        <f t="shared" si="80"/>
        <v>6.9291666599999999</v>
      </c>
      <c r="CU105" s="42">
        <f t="shared" si="80"/>
        <v>0</v>
      </c>
      <c r="CV105" s="42">
        <f t="shared" si="80"/>
        <v>0</v>
      </c>
      <c r="CW105" s="42">
        <f t="shared" si="80"/>
        <v>0</v>
      </c>
      <c r="CX105" s="42">
        <f t="shared" si="80"/>
        <v>0</v>
      </c>
      <c r="CY105" s="42">
        <f t="shared" si="80"/>
        <v>1</v>
      </c>
      <c r="CZ105" s="43" t="str">
        <f>IF([1]I1015_1037000158513_02_0_69_!DC104="","",[1]I1015_1037000158513_02_0_69_!DC104)</f>
        <v>нд</v>
      </c>
    </row>
    <row r="106" spans="1:104" ht="31.5" x14ac:dyDescent="0.25">
      <c r="A106" s="45" t="str">
        <f>[1]I1015_1037000158513_02_0_69_!A105</f>
        <v>1.6</v>
      </c>
      <c r="B106" s="46" t="str">
        <f>[1]I1015_1037000158513_02_0_69_!B105</f>
        <v>Приобретение измельчителя древисины</v>
      </c>
      <c r="C106" s="45" t="str">
        <f>[1]I1015_1037000158513_02_0_69_!C105</f>
        <v>J_0000007057</v>
      </c>
      <c r="D106" s="47">
        <f t="shared" si="83"/>
        <v>0</v>
      </c>
      <c r="E106" s="47">
        <f t="shared" si="84"/>
        <v>0</v>
      </c>
      <c r="F106" s="47">
        <v>0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f>[1]I1015_1037000158513_03_0_69_!AG105</f>
        <v>0</v>
      </c>
      <c r="AX106" s="47">
        <v>0</v>
      </c>
      <c r="AY106" s="47">
        <v>0</v>
      </c>
      <c r="AZ106" s="47">
        <v>0</v>
      </c>
      <c r="BA106" s="47">
        <v>0</v>
      </c>
      <c r="BB106" s="47">
        <v>0</v>
      </c>
      <c r="BC106" s="47">
        <v>0</v>
      </c>
      <c r="BD106" s="47">
        <f>[1]I1015_1037000158513_03_0_69_!AH105</f>
        <v>0</v>
      </c>
      <c r="BE106" s="47">
        <v>0</v>
      </c>
      <c r="BF106" s="47">
        <v>0</v>
      </c>
      <c r="BG106" s="47">
        <v>0</v>
      </c>
      <c r="BH106" s="47">
        <v>0</v>
      </c>
      <c r="BI106" s="47">
        <v>0</v>
      </c>
      <c r="BJ106" s="47">
        <v>0</v>
      </c>
      <c r="BK106" s="47">
        <f>[1]I1015_1037000158513_03_0_69_!AI105</f>
        <v>0</v>
      </c>
      <c r="BL106" s="47">
        <v>0</v>
      </c>
      <c r="BM106" s="47">
        <v>0</v>
      </c>
      <c r="BN106" s="47">
        <v>0</v>
      </c>
      <c r="BO106" s="47">
        <v>0</v>
      </c>
      <c r="BP106" s="47">
        <v>0</v>
      </c>
      <c r="BQ106" s="47">
        <f t="shared" si="85"/>
        <v>0</v>
      </c>
      <c r="BR106" s="47">
        <f>[1]I1015_1037000158513_03_0_69_!AJ105</f>
        <v>0</v>
      </c>
      <c r="BS106" s="47">
        <f t="shared" si="86"/>
        <v>0</v>
      </c>
      <c r="BT106" s="47">
        <f t="shared" si="86"/>
        <v>0</v>
      </c>
      <c r="BU106" s="47">
        <f t="shared" si="86"/>
        <v>0</v>
      </c>
      <c r="BV106" s="47">
        <f t="shared" si="86"/>
        <v>0</v>
      </c>
      <c r="BW106" s="47">
        <f t="shared" si="86"/>
        <v>0</v>
      </c>
      <c r="BX106" s="47">
        <v>0</v>
      </c>
      <c r="BY106" s="47">
        <v>0</v>
      </c>
      <c r="BZ106" s="47">
        <v>0</v>
      </c>
      <c r="CA106" s="47">
        <v>0</v>
      </c>
      <c r="CB106" s="47">
        <v>0</v>
      </c>
      <c r="CC106" s="47">
        <v>0</v>
      </c>
      <c r="CD106" s="47">
        <v>0</v>
      </c>
      <c r="CE106" s="47">
        <f t="shared" si="87"/>
        <v>0</v>
      </c>
      <c r="CF106" s="47">
        <f t="shared" si="87"/>
        <v>0</v>
      </c>
      <c r="CG106" s="47">
        <f t="shared" si="88"/>
        <v>0</v>
      </c>
      <c r="CH106" s="47">
        <f t="shared" si="88"/>
        <v>0</v>
      </c>
      <c r="CI106" s="47">
        <f t="shared" si="88"/>
        <v>0</v>
      </c>
      <c r="CJ106" s="47">
        <f t="shared" si="88"/>
        <v>0</v>
      </c>
      <c r="CK106" s="47">
        <f t="shared" si="88"/>
        <v>0</v>
      </c>
      <c r="CL106" s="42">
        <f t="shared" si="80"/>
        <v>0</v>
      </c>
      <c r="CM106" s="42">
        <f t="shared" si="80"/>
        <v>0</v>
      </c>
      <c r="CN106" s="42">
        <f t="shared" si="80"/>
        <v>0</v>
      </c>
      <c r="CO106" s="42">
        <f t="shared" si="80"/>
        <v>0</v>
      </c>
      <c r="CP106" s="42">
        <f t="shared" si="80"/>
        <v>0</v>
      </c>
      <c r="CQ106" s="42">
        <f t="shared" si="80"/>
        <v>0</v>
      </c>
      <c r="CR106" s="42">
        <f t="shared" si="80"/>
        <v>0</v>
      </c>
      <c r="CS106" s="42">
        <f t="shared" si="80"/>
        <v>0</v>
      </c>
      <c r="CT106" s="42">
        <f t="shared" si="80"/>
        <v>0</v>
      </c>
      <c r="CU106" s="42">
        <f t="shared" si="80"/>
        <v>0</v>
      </c>
      <c r="CV106" s="42">
        <f t="shared" si="80"/>
        <v>0</v>
      </c>
      <c r="CW106" s="42">
        <f t="shared" si="80"/>
        <v>0</v>
      </c>
      <c r="CX106" s="42">
        <f t="shared" si="80"/>
        <v>0</v>
      </c>
      <c r="CY106" s="42">
        <f t="shared" si="80"/>
        <v>0</v>
      </c>
      <c r="CZ106" s="43" t="str">
        <f>IF([1]I1015_1037000158513_02_0_69_!DC105="","",[1]I1015_1037000158513_02_0_69_!DC105)</f>
        <v>нд</v>
      </c>
    </row>
    <row r="107" spans="1:104" x14ac:dyDescent="0.25">
      <c r="A107" s="45" t="str">
        <f>[1]I1015_1037000158513_02_0_69_!A106</f>
        <v>1.6</v>
      </c>
      <c r="B107" s="46" t="str">
        <f>[1]I1015_1037000158513_02_0_69_!B106</f>
        <v>Приобретение трактора</v>
      </c>
      <c r="C107" s="45" t="str">
        <f>[1]I1015_1037000158513_02_0_69_!C106</f>
        <v>J_0000007060</v>
      </c>
      <c r="D107" s="47">
        <f t="shared" si="83"/>
        <v>2.4208333299999998</v>
      </c>
      <c r="E107" s="47">
        <f t="shared" si="84"/>
        <v>2.1166666699999999</v>
      </c>
      <c r="F107" s="47">
        <v>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47">
        <v>0</v>
      </c>
      <c r="X107" s="47">
        <v>0</v>
      </c>
      <c r="Y107" s="47"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0</v>
      </c>
      <c r="AW107" s="47">
        <f>[1]I1015_1037000158513_03_0_69_!AG106</f>
        <v>2.4208333299999998</v>
      </c>
      <c r="AX107" s="47">
        <v>0</v>
      </c>
      <c r="AY107" s="47">
        <v>0</v>
      </c>
      <c r="AZ107" s="47">
        <v>0</v>
      </c>
      <c r="BA107" s="47">
        <v>0</v>
      </c>
      <c r="BB107" s="47">
        <v>1</v>
      </c>
      <c r="BC107" s="47">
        <v>0</v>
      </c>
      <c r="BD107" s="47">
        <f>[1]I1015_1037000158513_03_0_69_!AH106</f>
        <v>2.1166666699999999</v>
      </c>
      <c r="BE107" s="47">
        <v>0</v>
      </c>
      <c r="BF107" s="47">
        <v>0</v>
      </c>
      <c r="BG107" s="47">
        <v>0</v>
      </c>
      <c r="BH107" s="47">
        <v>0</v>
      </c>
      <c r="BI107" s="47">
        <v>1</v>
      </c>
      <c r="BJ107" s="47">
        <v>0</v>
      </c>
      <c r="BK107" s="47">
        <f>[1]I1015_1037000158513_03_0_69_!AI106</f>
        <v>0</v>
      </c>
      <c r="BL107" s="47">
        <v>0</v>
      </c>
      <c r="BM107" s="47">
        <v>0</v>
      </c>
      <c r="BN107" s="47">
        <v>0</v>
      </c>
      <c r="BO107" s="47">
        <v>0</v>
      </c>
      <c r="BP107" s="47">
        <v>0</v>
      </c>
      <c r="BQ107" s="47">
        <f t="shared" si="85"/>
        <v>0</v>
      </c>
      <c r="BR107" s="47">
        <f>[1]I1015_1037000158513_03_0_69_!AJ106</f>
        <v>0</v>
      </c>
      <c r="BS107" s="47">
        <f t="shared" si="86"/>
        <v>0</v>
      </c>
      <c r="BT107" s="47">
        <f t="shared" si="86"/>
        <v>0</v>
      </c>
      <c r="BU107" s="47">
        <f t="shared" si="86"/>
        <v>0</v>
      </c>
      <c r="BV107" s="47">
        <f t="shared" si="86"/>
        <v>0</v>
      </c>
      <c r="BW107" s="47">
        <f t="shared" si="86"/>
        <v>0</v>
      </c>
      <c r="BX107" s="47">
        <v>0</v>
      </c>
      <c r="BY107" s="47">
        <v>0</v>
      </c>
      <c r="BZ107" s="47">
        <v>0</v>
      </c>
      <c r="CA107" s="47">
        <v>0</v>
      </c>
      <c r="CB107" s="47">
        <v>0</v>
      </c>
      <c r="CC107" s="47">
        <v>0</v>
      </c>
      <c r="CD107" s="47">
        <v>0</v>
      </c>
      <c r="CE107" s="47">
        <f t="shared" si="87"/>
        <v>0</v>
      </c>
      <c r="CF107" s="47">
        <f t="shared" si="87"/>
        <v>0</v>
      </c>
      <c r="CG107" s="47">
        <f t="shared" si="88"/>
        <v>0</v>
      </c>
      <c r="CH107" s="47">
        <f t="shared" si="88"/>
        <v>0</v>
      </c>
      <c r="CI107" s="47">
        <f t="shared" si="88"/>
        <v>0</v>
      </c>
      <c r="CJ107" s="47">
        <f t="shared" si="88"/>
        <v>0</v>
      </c>
      <c r="CK107" s="47">
        <f t="shared" si="88"/>
        <v>0</v>
      </c>
      <c r="CL107" s="42">
        <f t="shared" si="80"/>
        <v>0</v>
      </c>
      <c r="CM107" s="42">
        <f t="shared" si="80"/>
        <v>2.4208333299999998</v>
      </c>
      <c r="CN107" s="42">
        <f t="shared" si="80"/>
        <v>0</v>
      </c>
      <c r="CO107" s="42">
        <f t="shared" si="80"/>
        <v>0</v>
      </c>
      <c r="CP107" s="42">
        <f t="shared" si="80"/>
        <v>0</v>
      </c>
      <c r="CQ107" s="42">
        <f t="shared" si="80"/>
        <v>0</v>
      </c>
      <c r="CR107" s="42">
        <f t="shared" si="80"/>
        <v>1</v>
      </c>
      <c r="CS107" s="42">
        <f t="shared" si="80"/>
        <v>0</v>
      </c>
      <c r="CT107" s="42">
        <f t="shared" si="80"/>
        <v>2.1166666699999999</v>
      </c>
      <c r="CU107" s="42">
        <f t="shared" si="80"/>
        <v>0</v>
      </c>
      <c r="CV107" s="42">
        <f t="shared" si="80"/>
        <v>0</v>
      </c>
      <c r="CW107" s="42">
        <f t="shared" si="80"/>
        <v>0</v>
      </c>
      <c r="CX107" s="42">
        <f t="shared" si="80"/>
        <v>0</v>
      </c>
      <c r="CY107" s="42">
        <f t="shared" si="80"/>
        <v>1</v>
      </c>
      <c r="CZ107" s="43" t="str">
        <f>IF([1]I1015_1037000158513_02_0_69_!DC106="","",[1]I1015_1037000158513_02_0_69_!DC106)</f>
        <v>нд</v>
      </c>
    </row>
    <row r="108" spans="1:104" ht="31.5" x14ac:dyDescent="0.25">
      <c r="A108" s="45" t="str">
        <f>[1]I1015_1037000158513_02_0_69_!A107</f>
        <v>1.6</v>
      </c>
      <c r="B108" s="46" t="str">
        <f>[1]I1015_1037000158513_02_0_69_!B107</f>
        <v>Приобретение беспилотного летательного аппарата</v>
      </c>
      <c r="C108" s="45" t="str">
        <f>[1]I1015_1037000158513_02_0_69_!C107</f>
        <v>J_0000007059</v>
      </c>
      <c r="D108" s="47">
        <f t="shared" si="83"/>
        <v>1.13199001</v>
      </c>
      <c r="E108" s="47">
        <f t="shared" si="84"/>
        <v>1.11532334</v>
      </c>
      <c r="F108" s="47">
        <v>0</v>
      </c>
      <c r="G108" s="47">
        <v>0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0</v>
      </c>
      <c r="Y108" s="47">
        <v>0</v>
      </c>
      <c r="Z108" s="47">
        <v>0</v>
      </c>
      <c r="AA108" s="47">
        <v>0</v>
      </c>
      <c r="AB108" s="47">
        <v>0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  <c r="AI108" s="47">
        <v>0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0</v>
      </c>
      <c r="AW108" s="47">
        <f>[1]I1015_1037000158513_03_0_69_!AG107</f>
        <v>1.13199001</v>
      </c>
      <c r="AX108" s="47">
        <v>0</v>
      </c>
      <c r="AY108" s="47">
        <v>0</v>
      </c>
      <c r="AZ108" s="47">
        <v>0</v>
      </c>
      <c r="BA108" s="47">
        <v>0</v>
      </c>
      <c r="BB108" s="47">
        <v>1</v>
      </c>
      <c r="BC108" s="47">
        <v>0</v>
      </c>
      <c r="BD108" s="47">
        <f>[1]I1015_1037000158513_03_0_69_!AH107</f>
        <v>1.11532334</v>
      </c>
      <c r="BE108" s="47">
        <v>0</v>
      </c>
      <c r="BF108" s="47">
        <v>0</v>
      </c>
      <c r="BG108" s="47">
        <v>0</v>
      </c>
      <c r="BH108" s="47">
        <v>0</v>
      </c>
      <c r="BI108" s="47">
        <v>1</v>
      </c>
      <c r="BJ108" s="47">
        <v>0</v>
      </c>
      <c r="BK108" s="47">
        <f>[1]I1015_1037000158513_03_0_69_!AI107</f>
        <v>0</v>
      </c>
      <c r="BL108" s="47">
        <v>0</v>
      </c>
      <c r="BM108" s="47">
        <v>0</v>
      </c>
      <c r="BN108" s="47">
        <v>0</v>
      </c>
      <c r="BO108" s="47">
        <v>0</v>
      </c>
      <c r="BP108" s="47">
        <v>0</v>
      </c>
      <c r="BQ108" s="47">
        <f t="shared" si="85"/>
        <v>0</v>
      </c>
      <c r="BR108" s="47">
        <f>[1]I1015_1037000158513_03_0_69_!AJ107</f>
        <v>0</v>
      </c>
      <c r="BS108" s="47">
        <f t="shared" si="86"/>
        <v>0</v>
      </c>
      <c r="BT108" s="47">
        <f t="shared" si="86"/>
        <v>0</v>
      </c>
      <c r="BU108" s="47">
        <f t="shared" si="86"/>
        <v>0</v>
      </c>
      <c r="BV108" s="47">
        <f t="shared" si="86"/>
        <v>0</v>
      </c>
      <c r="BW108" s="47">
        <f t="shared" si="86"/>
        <v>0</v>
      </c>
      <c r="BX108" s="47">
        <v>0</v>
      </c>
      <c r="BY108" s="47">
        <v>0</v>
      </c>
      <c r="BZ108" s="47">
        <v>0</v>
      </c>
      <c r="CA108" s="47">
        <v>0</v>
      </c>
      <c r="CB108" s="47">
        <v>0</v>
      </c>
      <c r="CC108" s="47">
        <v>0</v>
      </c>
      <c r="CD108" s="47">
        <v>0</v>
      </c>
      <c r="CE108" s="47">
        <f t="shared" si="87"/>
        <v>0</v>
      </c>
      <c r="CF108" s="47">
        <f t="shared" si="87"/>
        <v>0</v>
      </c>
      <c r="CG108" s="47">
        <f t="shared" si="88"/>
        <v>0</v>
      </c>
      <c r="CH108" s="47">
        <f t="shared" si="88"/>
        <v>0</v>
      </c>
      <c r="CI108" s="47">
        <f t="shared" si="88"/>
        <v>0</v>
      </c>
      <c r="CJ108" s="47">
        <f t="shared" si="88"/>
        <v>0</v>
      </c>
      <c r="CK108" s="47">
        <f t="shared" si="88"/>
        <v>0</v>
      </c>
      <c r="CL108" s="42">
        <f t="shared" si="80"/>
        <v>0</v>
      </c>
      <c r="CM108" s="42">
        <f t="shared" si="80"/>
        <v>1.13199001</v>
      </c>
      <c r="CN108" s="42">
        <f t="shared" si="80"/>
        <v>0</v>
      </c>
      <c r="CO108" s="42">
        <f t="shared" si="80"/>
        <v>0</v>
      </c>
      <c r="CP108" s="42">
        <f t="shared" si="80"/>
        <v>0</v>
      </c>
      <c r="CQ108" s="42">
        <f t="shared" si="80"/>
        <v>0</v>
      </c>
      <c r="CR108" s="42">
        <f t="shared" si="80"/>
        <v>1</v>
      </c>
      <c r="CS108" s="42">
        <f t="shared" si="80"/>
        <v>0</v>
      </c>
      <c r="CT108" s="42">
        <f t="shared" si="80"/>
        <v>1.11532334</v>
      </c>
      <c r="CU108" s="42">
        <f t="shared" si="80"/>
        <v>0</v>
      </c>
      <c r="CV108" s="42">
        <f t="shared" si="80"/>
        <v>0</v>
      </c>
      <c r="CW108" s="42">
        <f t="shared" si="80"/>
        <v>0</v>
      </c>
      <c r="CX108" s="42">
        <f t="shared" si="80"/>
        <v>0</v>
      </c>
      <c r="CY108" s="42">
        <f t="shared" si="80"/>
        <v>1</v>
      </c>
      <c r="CZ108" s="43" t="str">
        <f>IF([1]I1015_1037000158513_02_0_69_!DC107="","",[1]I1015_1037000158513_02_0_69_!DC107)</f>
        <v>нд</v>
      </c>
    </row>
    <row r="109" spans="1:104" ht="31.5" x14ac:dyDescent="0.25">
      <c r="A109" s="45" t="str">
        <f>[1]I1015_1037000158513_02_0_69_!A108</f>
        <v>1.6</v>
      </c>
      <c r="B109" s="46" t="str">
        <f>[1]I1015_1037000158513_02_0_69_!B108</f>
        <v>Приобретение передвижной парообразующей установки</v>
      </c>
      <c r="C109" s="45" t="str">
        <f>[1]I1015_1037000158513_02_0_69_!C108</f>
        <v>J_0000007063</v>
      </c>
      <c r="D109" s="47">
        <f t="shared" si="83"/>
        <v>8.9583333333333339</v>
      </c>
      <c r="E109" s="47">
        <f t="shared" si="84"/>
        <v>9.5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0</v>
      </c>
      <c r="Y109" s="47">
        <v>0</v>
      </c>
      <c r="Z109" s="47">
        <v>0</v>
      </c>
      <c r="AA109" s="47">
        <v>0</v>
      </c>
      <c r="AB109" s="47">
        <v>0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  <c r="AI109" s="47">
        <v>0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0</v>
      </c>
      <c r="AW109" s="47">
        <f>[1]I1015_1037000158513_03_0_69_!AG108</f>
        <v>0</v>
      </c>
      <c r="AX109" s="47">
        <v>0</v>
      </c>
      <c r="AY109" s="47">
        <v>0</v>
      </c>
      <c r="AZ109" s="47">
        <v>0</v>
      </c>
      <c r="BA109" s="47">
        <v>0</v>
      </c>
      <c r="BB109" s="47">
        <v>0</v>
      </c>
      <c r="BC109" s="47">
        <v>0</v>
      </c>
      <c r="BD109" s="47">
        <f>[1]I1015_1037000158513_03_0_69_!AH108</f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f>[1]I1015_1037000158513_03_0_69_!AI108</f>
        <v>8.9583333333333339</v>
      </c>
      <c r="BL109" s="47">
        <v>0</v>
      </c>
      <c r="BM109" s="47">
        <v>0</v>
      </c>
      <c r="BN109" s="47">
        <v>0</v>
      </c>
      <c r="BO109" s="47">
        <v>0</v>
      </c>
      <c r="BP109" s="47">
        <v>1</v>
      </c>
      <c r="BQ109" s="47">
        <f t="shared" si="85"/>
        <v>0</v>
      </c>
      <c r="BR109" s="47">
        <f>[1]I1015_1037000158513_03_0_69_!AJ108</f>
        <v>9.5</v>
      </c>
      <c r="BS109" s="47">
        <f t="shared" si="86"/>
        <v>0</v>
      </c>
      <c r="BT109" s="47">
        <f t="shared" si="86"/>
        <v>0</v>
      </c>
      <c r="BU109" s="47">
        <f t="shared" si="86"/>
        <v>0</v>
      </c>
      <c r="BV109" s="47">
        <f t="shared" si="86"/>
        <v>0</v>
      </c>
      <c r="BW109" s="47">
        <v>1</v>
      </c>
      <c r="BX109" s="47">
        <v>0</v>
      </c>
      <c r="BY109" s="47">
        <v>0</v>
      </c>
      <c r="BZ109" s="47">
        <v>0</v>
      </c>
      <c r="CA109" s="47">
        <v>0</v>
      </c>
      <c r="CB109" s="47">
        <v>0</v>
      </c>
      <c r="CC109" s="47">
        <v>0</v>
      </c>
      <c r="CD109" s="47">
        <v>0</v>
      </c>
      <c r="CE109" s="47">
        <f t="shared" si="87"/>
        <v>0</v>
      </c>
      <c r="CF109" s="47">
        <f t="shared" si="87"/>
        <v>0</v>
      </c>
      <c r="CG109" s="47">
        <f t="shared" si="88"/>
        <v>0</v>
      </c>
      <c r="CH109" s="47">
        <f t="shared" si="88"/>
        <v>0</v>
      </c>
      <c r="CI109" s="47">
        <f t="shared" si="88"/>
        <v>0</v>
      </c>
      <c r="CJ109" s="47">
        <f t="shared" si="88"/>
        <v>0</v>
      </c>
      <c r="CK109" s="47">
        <f t="shared" si="88"/>
        <v>0</v>
      </c>
      <c r="CL109" s="42">
        <f t="shared" si="80"/>
        <v>0</v>
      </c>
      <c r="CM109" s="42">
        <f t="shared" si="80"/>
        <v>8.9583333333333339</v>
      </c>
      <c r="CN109" s="42">
        <f t="shared" si="80"/>
        <v>0</v>
      </c>
      <c r="CO109" s="42">
        <f t="shared" ref="CO109:CY111" si="89">SUM(W109,AK109,AY109,BM109,CA109)</f>
        <v>0</v>
      </c>
      <c r="CP109" s="42">
        <f t="shared" si="89"/>
        <v>0</v>
      </c>
      <c r="CQ109" s="42">
        <f t="shared" si="89"/>
        <v>0</v>
      </c>
      <c r="CR109" s="42">
        <f t="shared" si="89"/>
        <v>1</v>
      </c>
      <c r="CS109" s="42">
        <f t="shared" si="89"/>
        <v>0</v>
      </c>
      <c r="CT109" s="42">
        <f t="shared" si="89"/>
        <v>9.5</v>
      </c>
      <c r="CU109" s="42">
        <f t="shared" si="89"/>
        <v>0</v>
      </c>
      <c r="CV109" s="42">
        <f t="shared" si="89"/>
        <v>0</v>
      </c>
      <c r="CW109" s="42">
        <f t="shared" si="89"/>
        <v>0</v>
      </c>
      <c r="CX109" s="42">
        <f t="shared" si="89"/>
        <v>0</v>
      </c>
      <c r="CY109" s="42">
        <f t="shared" si="89"/>
        <v>1</v>
      </c>
      <c r="CZ109" s="43" t="str">
        <f>IF([1]I1015_1037000158513_02_0_69_!DC108="","",[1]I1015_1037000158513_02_0_69_!DC108)</f>
        <v>нд</v>
      </c>
    </row>
    <row r="110" spans="1:104" ht="99" customHeight="1" x14ac:dyDescent="0.25">
      <c r="A110" s="45" t="str">
        <f>[1]I1015_1037000158513_02_0_69_!A109</f>
        <v>1.6</v>
      </c>
      <c r="B110" s="46" t="str">
        <f>[1]I1015_1037000158513_02_0_69_!B109</f>
        <v>Строительство склада для хранения электротехнической продукции</v>
      </c>
      <c r="C110" s="45" t="str">
        <f>[1]I1015_1037000158513_02_0_69_!C109</f>
        <v>J_0000000858</v>
      </c>
      <c r="D110" s="47">
        <f t="shared" si="83"/>
        <v>0</v>
      </c>
      <c r="E110" s="47">
        <f t="shared" si="84"/>
        <v>187.10371318856133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47">
        <v>0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  <c r="AI110" s="47">
        <v>0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  <c r="AZ110" s="47">
        <v>0</v>
      </c>
      <c r="BA110" s="47">
        <v>0</v>
      </c>
      <c r="BB110" s="47">
        <v>0</v>
      </c>
      <c r="BC110" s="47">
        <v>0</v>
      </c>
      <c r="BD110" s="47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>
        <v>0</v>
      </c>
      <c r="BM110" s="47">
        <v>0</v>
      </c>
      <c r="BN110" s="47">
        <v>0</v>
      </c>
      <c r="BO110" s="47">
        <v>0</v>
      </c>
      <c r="BP110" s="47">
        <v>0</v>
      </c>
      <c r="BQ110" s="47">
        <f t="shared" si="85"/>
        <v>0</v>
      </c>
      <c r="BR110" s="47">
        <v>0</v>
      </c>
      <c r="BS110" s="47">
        <f t="shared" si="86"/>
        <v>0</v>
      </c>
      <c r="BT110" s="47">
        <f t="shared" si="86"/>
        <v>0</v>
      </c>
      <c r="BU110" s="47">
        <f t="shared" si="86"/>
        <v>0</v>
      </c>
      <c r="BV110" s="47">
        <f t="shared" si="86"/>
        <v>0</v>
      </c>
      <c r="BW110" s="47">
        <v>0</v>
      </c>
      <c r="BX110" s="47">
        <v>0</v>
      </c>
      <c r="BY110" s="47">
        <v>0</v>
      </c>
      <c r="BZ110" s="47">
        <v>0</v>
      </c>
      <c r="CA110" s="47">
        <v>0</v>
      </c>
      <c r="CB110" s="47">
        <v>0</v>
      </c>
      <c r="CC110" s="47">
        <v>0</v>
      </c>
      <c r="CD110" s="47">
        <v>0</v>
      </c>
      <c r="CE110" s="47">
        <f t="shared" si="87"/>
        <v>0</v>
      </c>
      <c r="CF110" s="47">
        <f>[1]I1015_1037000158513_03_0_69_!P109</f>
        <v>187.10371318856133</v>
      </c>
      <c r="CG110" s="47">
        <f t="shared" si="88"/>
        <v>0</v>
      </c>
      <c r="CH110" s="47">
        <f t="shared" si="88"/>
        <v>0</v>
      </c>
      <c r="CI110" s="47">
        <f t="shared" si="88"/>
        <v>0</v>
      </c>
      <c r="CJ110" s="47">
        <f t="shared" si="88"/>
        <v>0</v>
      </c>
      <c r="CK110" s="47">
        <v>1</v>
      </c>
      <c r="CL110" s="42">
        <f t="shared" ref="CL110:CY116" si="90">SUM(T110,AH110,AV110,BJ110,BX110)</f>
        <v>0</v>
      </c>
      <c r="CM110" s="42">
        <f t="shared" si="90"/>
        <v>0</v>
      </c>
      <c r="CN110" s="42">
        <f t="shared" si="90"/>
        <v>0</v>
      </c>
      <c r="CO110" s="42">
        <f t="shared" si="89"/>
        <v>0</v>
      </c>
      <c r="CP110" s="42">
        <f t="shared" si="89"/>
        <v>0</v>
      </c>
      <c r="CQ110" s="42">
        <f t="shared" si="89"/>
        <v>0</v>
      </c>
      <c r="CR110" s="42">
        <f t="shared" si="89"/>
        <v>0</v>
      </c>
      <c r="CS110" s="42">
        <f t="shared" si="89"/>
        <v>0</v>
      </c>
      <c r="CT110" s="42">
        <f t="shared" si="89"/>
        <v>187.10371318856133</v>
      </c>
      <c r="CU110" s="42">
        <f t="shared" si="89"/>
        <v>0</v>
      </c>
      <c r="CV110" s="42">
        <f t="shared" si="89"/>
        <v>0</v>
      </c>
      <c r="CW110" s="42">
        <f t="shared" si="89"/>
        <v>0</v>
      </c>
      <c r="CX110" s="42">
        <f t="shared" si="89"/>
        <v>0</v>
      </c>
      <c r="CY110" s="42">
        <f t="shared" si="89"/>
        <v>1</v>
      </c>
      <c r="CZ110" s="43" t="str">
        <f>IF([1]I1015_1037000158513_02_0_69_!DC109="","",[1]I1015_1037000158513_02_0_69_!DC109)</f>
        <v xml:space="preserve">Реализация 3 этапа путем завершения строительства третьего строения складских помещений, начало строительства которых было предусмотрено Инвестиционной программой 2022г. </v>
      </c>
    </row>
    <row r="111" spans="1:104" ht="87" customHeight="1" x14ac:dyDescent="0.25">
      <c r="A111" s="45" t="str">
        <f>[1]I1015_1037000158513_02_0_69_!A110</f>
        <v>1.6</v>
      </c>
      <c r="B111" s="46" t="str">
        <f>[1]I1015_1037000158513_02_0_69_!B110</f>
        <v>Приобретение иных материальных активов</v>
      </c>
      <c r="C111" s="45" t="str">
        <f>[1]I1015_1037000158513_02_0_69_!C110</f>
        <v>J_0000007065</v>
      </c>
      <c r="D111" s="47">
        <f t="shared" si="83"/>
        <v>0</v>
      </c>
      <c r="E111" s="47">
        <f t="shared" si="84"/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f>[1]I1015_1037000158513_03_0_69_!AG110</f>
        <v>0</v>
      </c>
      <c r="AX111" s="47">
        <v>0</v>
      </c>
      <c r="AY111" s="47">
        <v>0</v>
      </c>
      <c r="AZ111" s="47">
        <v>0</v>
      </c>
      <c r="BA111" s="47">
        <v>0</v>
      </c>
      <c r="BB111" s="47">
        <v>0</v>
      </c>
      <c r="BC111" s="47">
        <v>0</v>
      </c>
      <c r="BD111" s="47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>
        <v>0</v>
      </c>
      <c r="BM111" s="47">
        <v>0</v>
      </c>
      <c r="BN111" s="47">
        <v>0</v>
      </c>
      <c r="BO111" s="47">
        <v>0</v>
      </c>
      <c r="BP111" s="47">
        <v>0</v>
      </c>
      <c r="BQ111" s="47">
        <v>0</v>
      </c>
      <c r="BR111" s="47">
        <f>[1]I1015_1037000158513_03_0_69_!AJ110</f>
        <v>0</v>
      </c>
      <c r="BS111" s="47">
        <v>0</v>
      </c>
      <c r="BT111" s="47">
        <v>0</v>
      </c>
      <c r="BU111" s="47">
        <v>0</v>
      </c>
      <c r="BV111" s="47">
        <v>0</v>
      </c>
      <c r="BW111" s="47" t="s">
        <v>132</v>
      </c>
      <c r="BX111" s="47">
        <v>0</v>
      </c>
      <c r="BY111" s="47">
        <v>0</v>
      </c>
      <c r="BZ111" s="47">
        <v>0</v>
      </c>
      <c r="CA111" s="47">
        <v>0</v>
      </c>
      <c r="CB111" s="47">
        <v>0</v>
      </c>
      <c r="CC111" s="47">
        <v>0</v>
      </c>
      <c r="CD111" s="47">
        <v>0</v>
      </c>
      <c r="CE111" s="47">
        <f t="shared" si="87"/>
        <v>0</v>
      </c>
      <c r="CF111" s="47">
        <f t="shared" si="87"/>
        <v>0</v>
      </c>
      <c r="CG111" s="47">
        <f t="shared" si="88"/>
        <v>0</v>
      </c>
      <c r="CH111" s="47">
        <f t="shared" si="88"/>
        <v>0</v>
      </c>
      <c r="CI111" s="47">
        <f t="shared" si="88"/>
        <v>0</v>
      </c>
      <c r="CJ111" s="47">
        <f t="shared" si="88"/>
        <v>0</v>
      </c>
      <c r="CK111" s="47">
        <f t="shared" si="88"/>
        <v>0</v>
      </c>
      <c r="CL111" s="42">
        <f t="shared" si="90"/>
        <v>0</v>
      </c>
      <c r="CM111" s="42">
        <f t="shared" si="90"/>
        <v>0</v>
      </c>
      <c r="CN111" s="42">
        <f t="shared" si="90"/>
        <v>0</v>
      </c>
      <c r="CO111" s="42">
        <f t="shared" si="89"/>
        <v>0</v>
      </c>
      <c r="CP111" s="42">
        <f t="shared" si="89"/>
        <v>0</v>
      </c>
      <c r="CQ111" s="42">
        <f t="shared" si="89"/>
        <v>0</v>
      </c>
      <c r="CR111" s="42">
        <f t="shared" si="89"/>
        <v>0</v>
      </c>
      <c r="CS111" s="42">
        <f t="shared" si="89"/>
        <v>0</v>
      </c>
      <c r="CT111" s="42">
        <f t="shared" si="89"/>
        <v>0</v>
      </c>
      <c r="CU111" s="42">
        <f t="shared" si="89"/>
        <v>0</v>
      </c>
      <c r="CV111" s="42">
        <f t="shared" si="89"/>
        <v>0</v>
      </c>
      <c r="CW111" s="42">
        <f t="shared" si="89"/>
        <v>0</v>
      </c>
      <c r="CX111" s="42">
        <f t="shared" si="89"/>
        <v>0</v>
      </c>
      <c r="CY111" s="42">
        <f t="shared" si="89"/>
        <v>0</v>
      </c>
      <c r="CZ111" s="43" t="str">
        <f>IF([1]I1015_1037000158513_02_0_69_!DC110="","",[1]I1015_1037000158513_02_0_69_!DC110)</f>
        <v>нд</v>
      </c>
    </row>
    <row r="112" spans="1:104" ht="78.75" x14ac:dyDescent="0.25">
      <c r="A112" s="45" t="str">
        <f>[1]I1015_1037000158513_02_0_69_!A111</f>
        <v>1.6</v>
      </c>
      <c r="B112" s="46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12" s="45" t="str">
        <f>[1]I1015_1037000158513_02_0_69_!C111</f>
        <v>J_0000007043</v>
      </c>
      <c r="D112" s="47">
        <f t="shared" si="83"/>
        <v>4.8</v>
      </c>
      <c r="E112" s="47">
        <f t="shared" si="84"/>
        <v>4.8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f>[1]I1015_1037000158513_03_0_69_!AC111</f>
        <v>4.8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1</v>
      </c>
      <c r="AA112" s="47">
        <v>4.8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1</v>
      </c>
      <c r="AH112" s="47">
        <f>[1]I1015_1037000158513_03_0_69_!AE111</f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f>[1]I1015_1037000158513_03_0_69_!AG111</f>
        <v>0</v>
      </c>
      <c r="AW112" s="47">
        <v>0</v>
      </c>
      <c r="AX112" s="47">
        <v>0</v>
      </c>
      <c r="AY112" s="47">
        <v>0</v>
      </c>
      <c r="AZ112" s="47">
        <v>0</v>
      </c>
      <c r="BA112" s="47">
        <v>0</v>
      </c>
      <c r="BB112" s="47">
        <v>0</v>
      </c>
      <c r="BC112" s="47">
        <v>0</v>
      </c>
      <c r="BD112" s="47">
        <f>[1]I1015_1037000158513_03_0_69_!AH111</f>
        <v>0</v>
      </c>
      <c r="BE112" s="47">
        <v>0</v>
      </c>
      <c r="BF112" s="47">
        <v>0</v>
      </c>
      <c r="BG112" s="47">
        <v>0</v>
      </c>
      <c r="BH112" s="47">
        <v>0</v>
      </c>
      <c r="BI112" s="47">
        <v>0</v>
      </c>
      <c r="BJ112" s="47">
        <f>[1]I1015_1037000158513_03_0_69_!AI111</f>
        <v>0</v>
      </c>
      <c r="BK112" s="47">
        <v>0</v>
      </c>
      <c r="BL112" s="47">
        <v>0</v>
      </c>
      <c r="BM112" s="47">
        <v>0</v>
      </c>
      <c r="BN112" s="47">
        <v>0</v>
      </c>
      <c r="BO112" s="47">
        <v>0</v>
      </c>
      <c r="BP112" s="47">
        <v>0</v>
      </c>
      <c r="BQ112" s="47">
        <f t="shared" si="85"/>
        <v>0</v>
      </c>
      <c r="BR112" s="47">
        <f>[1]I1015_1037000158513_03_0_69_!AJ111</f>
        <v>0</v>
      </c>
      <c r="BS112" s="47">
        <f t="shared" si="86"/>
        <v>0</v>
      </c>
      <c r="BT112" s="47">
        <f t="shared" si="86"/>
        <v>0</v>
      </c>
      <c r="BU112" s="47">
        <f t="shared" si="86"/>
        <v>0</v>
      </c>
      <c r="BV112" s="47">
        <f t="shared" si="86"/>
        <v>0</v>
      </c>
      <c r="BW112" s="47">
        <f t="shared" si="86"/>
        <v>0</v>
      </c>
      <c r="BX112" s="47">
        <f>[1]I1015_1037000158513_03_0_69_!AK111</f>
        <v>0</v>
      </c>
      <c r="BY112" s="47">
        <v>0</v>
      </c>
      <c r="BZ112" s="47">
        <v>0</v>
      </c>
      <c r="CA112" s="47">
        <v>0</v>
      </c>
      <c r="CB112" s="47">
        <v>0</v>
      </c>
      <c r="CC112" s="47">
        <v>0</v>
      </c>
      <c r="CD112" s="47">
        <v>0</v>
      </c>
      <c r="CE112" s="47">
        <f t="shared" si="87"/>
        <v>0</v>
      </c>
      <c r="CF112" s="47">
        <f t="shared" si="87"/>
        <v>0</v>
      </c>
      <c r="CG112" s="47">
        <f t="shared" si="88"/>
        <v>0</v>
      </c>
      <c r="CH112" s="47">
        <f t="shared" si="88"/>
        <v>0</v>
      </c>
      <c r="CI112" s="47">
        <f t="shared" si="88"/>
        <v>0</v>
      </c>
      <c r="CJ112" s="47">
        <f t="shared" si="88"/>
        <v>0</v>
      </c>
      <c r="CK112" s="47">
        <f t="shared" si="88"/>
        <v>0</v>
      </c>
      <c r="CL112" s="42">
        <f t="shared" si="90"/>
        <v>4.8</v>
      </c>
      <c r="CM112" s="42">
        <f t="shared" si="90"/>
        <v>0</v>
      </c>
      <c r="CN112" s="42">
        <f t="shared" si="90"/>
        <v>0</v>
      </c>
      <c r="CO112" s="42">
        <f t="shared" si="90"/>
        <v>0</v>
      </c>
      <c r="CP112" s="42">
        <f t="shared" si="90"/>
        <v>0</v>
      </c>
      <c r="CQ112" s="42">
        <f t="shared" si="90"/>
        <v>0</v>
      </c>
      <c r="CR112" s="42">
        <f t="shared" si="90"/>
        <v>1</v>
      </c>
      <c r="CS112" s="42">
        <f t="shared" si="90"/>
        <v>4.8</v>
      </c>
      <c r="CT112" s="42">
        <f t="shared" si="90"/>
        <v>0</v>
      </c>
      <c r="CU112" s="42">
        <f t="shared" si="90"/>
        <v>0</v>
      </c>
      <c r="CV112" s="42">
        <f t="shared" si="90"/>
        <v>0</v>
      </c>
      <c r="CW112" s="42">
        <f t="shared" si="90"/>
        <v>0</v>
      </c>
      <c r="CX112" s="42">
        <f t="shared" si="90"/>
        <v>0</v>
      </c>
      <c r="CY112" s="42">
        <f t="shared" si="90"/>
        <v>1</v>
      </c>
      <c r="CZ112" s="43" t="str">
        <f>IF([1]I1015_1037000158513_02_0_69_!DC111="","",[1]I1015_1037000158513_02_0_69_!DC111)</f>
        <v>нд</v>
      </c>
    </row>
    <row r="113" spans="1:104" ht="78.75" x14ac:dyDescent="0.25">
      <c r="A113" s="45" t="str">
        <f>[1]I1015_1037000158513_02_0_69_!A112</f>
        <v>1.6</v>
      </c>
      <c r="B113" s="46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3" s="45" t="str">
        <f>[1]I1015_1037000158513_02_0_69_!C112</f>
        <v>J_0000007044</v>
      </c>
      <c r="D113" s="47">
        <f t="shared" si="83"/>
        <v>2</v>
      </c>
      <c r="E113" s="47">
        <f t="shared" si="84"/>
        <v>2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f>[1]I1015_1037000158513_03_0_69_!AC112</f>
        <v>0</v>
      </c>
      <c r="U113" s="47">
        <v>0</v>
      </c>
      <c r="V113" s="47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f>[1]I1015_1037000158513_03_0_69_!AE112</f>
        <v>2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1</v>
      </c>
      <c r="AO113" s="47">
        <v>2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1</v>
      </c>
      <c r="AV113" s="47">
        <f>[1]I1015_1037000158513_03_0_69_!AG112</f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0</v>
      </c>
      <c r="BB113" s="47">
        <v>0</v>
      </c>
      <c r="BC113" s="47">
        <v>0</v>
      </c>
      <c r="BD113" s="47">
        <f>[1]I1015_1037000158513_03_0_69_!AH112</f>
        <v>0</v>
      </c>
      <c r="BE113" s="47">
        <v>0</v>
      </c>
      <c r="BF113" s="47">
        <v>0</v>
      </c>
      <c r="BG113" s="47">
        <v>0</v>
      </c>
      <c r="BH113" s="47">
        <v>0</v>
      </c>
      <c r="BI113" s="47">
        <v>0</v>
      </c>
      <c r="BJ113" s="47">
        <f>[1]I1015_1037000158513_03_0_69_!AI112</f>
        <v>0</v>
      </c>
      <c r="BK113" s="47">
        <v>0</v>
      </c>
      <c r="BL113" s="47">
        <v>0</v>
      </c>
      <c r="BM113" s="47">
        <v>0</v>
      </c>
      <c r="BN113" s="47">
        <v>0</v>
      </c>
      <c r="BO113" s="47">
        <v>0</v>
      </c>
      <c r="BP113" s="47">
        <v>0</v>
      </c>
      <c r="BQ113" s="47">
        <f t="shared" si="85"/>
        <v>0</v>
      </c>
      <c r="BR113" s="47">
        <f>[1]I1015_1037000158513_03_0_69_!AJ112</f>
        <v>0</v>
      </c>
      <c r="BS113" s="47">
        <f t="shared" si="86"/>
        <v>0</v>
      </c>
      <c r="BT113" s="47">
        <f t="shared" si="86"/>
        <v>0</v>
      </c>
      <c r="BU113" s="47">
        <f t="shared" si="86"/>
        <v>0</v>
      </c>
      <c r="BV113" s="47">
        <f t="shared" si="86"/>
        <v>0</v>
      </c>
      <c r="BW113" s="47">
        <f t="shared" si="86"/>
        <v>0</v>
      </c>
      <c r="BX113" s="47">
        <f>[1]I1015_1037000158513_03_0_69_!AK112</f>
        <v>0</v>
      </c>
      <c r="BY113" s="47">
        <v>0</v>
      </c>
      <c r="BZ113" s="47">
        <v>0</v>
      </c>
      <c r="CA113" s="47">
        <v>0</v>
      </c>
      <c r="CB113" s="47">
        <v>0</v>
      </c>
      <c r="CC113" s="47">
        <v>0</v>
      </c>
      <c r="CD113" s="47">
        <v>0</v>
      </c>
      <c r="CE113" s="47">
        <f t="shared" si="87"/>
        <v>0</v>
      </c>
      <c r="CF113" s="47">
        <f t="shared" si="87"/>
        <v>0</v>
      </c>
      <c r="CG113" s="47">
        <f t="shared" si="88"/>
        <v>0</v>
      </c>
      <c r="CH113" s="47">
        <f t="shared" si="88"/>
        <v>0</v>
      </c>
      <c r="CI113" s="47">
        <f t="shared" si="88"/>
        <v>0</v>
      </c>
      <c r="CJ113" s="47">
        <f t="shared" si="88"/>
        <v>0</v>
      </c>
      <c r="CK113" s="47">
        <f t="shared" si="88"/>
        <v>0</v>
      </c>
      <c r="CL113" s="42">
        <f t="shared" si="90"/>
        <v>2</v>
      </c>
      <c r="CM113" s="42">
        <f t="shared" si="90"/>
        <v>0</v>
      </c>
      <c r="CN113" s="42">
        <f t="shared" si="90"/>
        <v>0</v>
      </c>
      <c r="CO113" s="42">
        <f t="shared" si="90"/>
        <v>0</v>
      </c>
      <c r="CP113" s="42">
        <f t="shared" si="90"/>
        <v>0</v>
      </c>
      <c r="CQ113" s="42">
        <f t="shared" si="90"/>
        <v>0</v>
      </c>
      <c r="CR113" s="42">
        <f t="shared" si="90"/>
        <v>1</v>
      </c>
      <c r="CS113" s="42">
        <f t="shared" si="90"/>
        <v>2</v>
      </c>
      <c r="CT113" s="42">
        <f t="shared" si="90"/>
        <v>0</v>
      </c>
      <c r="CU113" s="42">
        <f t="shared" si="90"/>
        <v>0</v>
      </c>
      <c r="CV113" s="42">
        <f t="shared" si="90"/>
        <v>0</v>
      </c>
      <c r="CW113" s="42">
        <f t="shared" si="90"/>
        <v>0</v>
      </c>
      <c r="CX113" s="42">
        <f t="shared" si="90"/>
        <v>0</v>
      </c>
      <c r="CY113" s="42">
        <f t="shared" si="90"/>
        <v>1</v>
      </c>
      <c r="CZ113" s="43" t="str">
        <f>IF([1]I1015_1037000158513_02_0_69_!DC112="","",[1]I1015_1037000158513_02_0_69_!DC112)</f>
        <v>нд</v>
      </c>
    </row>
    <row r="114" spans="1:104" ht="78.75" x14ac:dyDescent="0.25">
      <c r="A114" s="45" t="str">
        <f>[1]I1015_1037000158513_02_0_69_!A113</f>
        <v>1.6</v>
      </c>
      <c r="B114" s="46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4" s="45" t="str">
        <f>[1]I1015_1037000158513_02_0_69_!C113</f>
        <v>J_0000007045</v>
      </c>
      <c r="D114" s="47">
        <f t="shared" si="83"/>
        <v>2</v>
      </c>
      <c r="E114" s="47">
        <f t="shared" si="84"/>
        <v>2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f>[1]I1015_1037000158513_03_0_69_!AC113</f>
        <v>0</v>
      </c>
      <c r="U114" s="47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47">
        <v>0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f>[1]I1015_1037000158513_03_0_69_!AE113</f>
        <v>0</v>
      </c>
      <c r="AI114" s="47">
        <v>0</v>
      </c>
      <c r="AJ114" s="47">
        <v>0</v>
      </c>
      <c r="AK114" s="47">
        <v>0</v>
      </c>
      <c r="AL114" s="47"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f>[1]I1015_1037000158513_03_0_69_!AG113</f>
        <v>2</v>
      </c>
      <c r="AW114" s="47">
        <v>0</v>
      </c>
      <c r="AX114" s="47">
        <v>0</v>
      </c>
      <c r="AY114" s="47">
        <v>0</v>
      </c>
      <c r="AZ114" s="47">
        <v>0</v>
      </c>
      <c r="BA114" s="47">
        <v>0</v>
      </c>
      <c r="BB114" s="47">
        <v>1</v>
      </c>
      <c r="BC114" s="47">
        <f>[1]I1015_1037000158513_03_0_69_!AH113</f>
        <v>2</v>
      </c>
      <c r="BD114" s="47">
        <v>0</v>
      </c>
      <c r="BE114" s="47">
        <v>0</v>
      </c>
      <c r="BF114" s="47">
        <v>0</v>
      </c>
      <c r="BG114" s="47">
        <v>0</v>
      </c>
      <c r="BH114" s="47">
        <v>0</v>
      </c>
      <c r="BI114" s="47">
        <v>1</v>
      </c>
      <c r="BJ114" s="47">
        <f>[1]I1015_1037000158513_03_0_69_!AI113</f>
        <v>0</v>
      </c>
      <c r="BK114" s="47">
        <v>0</v>
      </c>
      <c r="BL114" s="47">
        <v>0</v>
      </c>
      <c r="BM114" s="47">
        <v>0</v>
      </c>
      <c r="BN114" s="47">
        <v>0</v>
      </c>
      <c r="BO114" s="47">
        <v>0</v>
      </c>
      <c r="BP114" s="47">
        <v>0</v>
      </c>
      <c r="BQ114" s="47">
        <f t="shared" si="85"/>
        <v>0</v>
      </c>
      <c r="BR114" s="47">
        <f>[1]I1015_1037000158513_03_0_69_!AJ113</f>
        <v>0</v>
      </c>
      <c r="BS114" s="47">
        <f t="shared" si="86"/>
        <v>0</v>
      </c>
      <c r="BT114" s="47">
        <f t="shared" si="86"/>
        <v>0</v>
      </c>
      <c r="BU114" s="47">
        <f t="shared" si="86"/>
        <v>0</v>
      </c>
      <c r="BV114" s="47">
        <f t="shared" si="86"/>
        <v>0</v>
      </c>
      <c r="BW114" s="47">
        <f t="shared" si="86"/>
        <v>0</v>
      </c>
      <c r="BX114" s="47">
        <f>[1]I1015_1037000158513_03_0_69_!AK113</f>
        <v>0</v>
      </c>
      <c r="BY114" s="47">
        <v>0</v>
      </c>
      <c r="BZ114" s="47">
        <v>0</v>
      </c>
      <c r="CA114" s="47">
        <v>0</v>
      </c>
      <c r="CB114" s="47">
        <v>0</v>
      </c>
      <c r="CC114" s="47">
        <v>0</v>
      </c>
      <c r="CD114" s="47">
        <v>0</v>
      </c>
      <c r="CE114" s="47">
        <f t="shared" si="87"/>
        <v>0</v>
      </c>
      <c r="CF114" s="47">
        <f t="shared" si="87"/>
        <v>0</v>
      </c>
      <c r="CG114" s="47">
        <f t="shared" si="88"/>
        <v>0</v>
      </c>
      <c r="CH114" s="47">
        <f t="shared" si="88"/>
        <v>0</v>
      </c>
      <c r="CI114" s="47">
        <f t="shared" si="88"/>
        <v>0</v>
      </c>
      <c r="CJ114" s="47">
        <f t="shared" si="88"/>
        <v>0</v>
      </c>
      <c r="CK114" s="47">
        <f t="shared" si="88"/>
        <v>0</v>
      </c>
      <c r="CL114" s="42">
        <f t="shared" si="90"/>
        <v>2</v>
      </c>
      <c r="CM114" s="42">
        <f t="shared" si="90"/>
        <v>0</v>
      </c>
      <c r="CN114" s="42">
        <f t="shared" si="90"/>
        <v>0</v>
      </c>
      <c r="CO114" s="42">
        <f t="shared" si="90"/>
        <v>0</v>
      </c>
      <c r="CP114" s="42">
        <f t="shared" si="90"/>
        <v>0</v>
      </c>
      <c r="CQ114" s="42">
        <f t="shared" si="90"/>
        <v>0</v>
      </c>
      <c r="CR114" s="42">
        <f t="shared" si="90"/>
        <v>1</v>
      </c>
      <c r="CS114" s="42">
        <f t="shared" si="90"/>
        <v>2</v>
      </c>
      <c r="CT114" s="42">
        <f t="shared" si="90"/>
        <v>0</v>
      </c>
      <c r="CU114" s="42">
        <f t="shared" si="90"/>
        <v>0</v>
      </c>
      <c r="CV114" s="42">
        <f t="shared" si="90"/>
        <v>0</v>
      </c>
      <c r="CW114" s="42">
        <f t="shared" si="90"/>
        <v>0</v>
      </c>
      <c r="CX114" s="42">
        <f t="shared" si="90"/>
        <v>0</v>
      </c>
      <c r="CY114" s="42">
        <f t="shared" si="90"/>
        <v>1</v>
      </c>
      <c r="CZ114" s="43" t="str">
        <f>IF([1]I1015_1037000158513_02_0_69_!DC113="","",[1]I1015_1037000158513_02_0_69_!DC113)</f>
        <v>нд</v>
      </c>
    </row>
    <row r="115" spans="1:104" ht="78.75" x14ac:dyDescent="0.25">
      <c r="A115" s="45" t="str">
        <f>[1]I1015_1037000158513_02_0_69_!A114</f>
        <v>1.6</v>
      </c>
      <c r="B115" s="46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5" s="45" t="str">
        <f>[1]I1015_1037000158513_02_0_69_!C114</f>
        <v>J_0000007046</v>
      </c>
      <c r="D115" s="47">
        <f t="shared" si="83"/>
        <v>4</v>
      </c>
      <c r="E115" s="47">
        <f t="shared" si="84"/>
        <v>4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f>[1]I1015_1037000158513_03_0_69_!AC114</f>
        <v>0</v>
      </c>
      <c r="U115" s="47">
        <v>0</v>
      </c>
      <c r="V115" s="47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f>[1]I1015_1037000158513_03_0_69_!AE114</f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f>[1]I1015_1037000158513_03_0_69_!AG114</f>
        <v>0</v>
      </c>
      <c r="AW115" s="47">
        <v>0</v>
      </c>
      <c r="AX115" s="47">
        <v>0</v>
      </c>
      <c r="AY115" s="47">
        <v>0</v>
      </c>
      <c r="AZ115" s="47">
        <v>0</v>
      </c>
      <c r="BA115" s="47">
        <v>0</v>
      </c>
      <c r="BB115" s="47">
        <v>0</v>
      </c>
      <c r="BC115" s="47">
        <v>0</v>
      </c>
      <c r="BD115" s="47">
        <f>[1]I1015_1037000158513_03_0_69_!AH114</f>
        <v>0</v>
      </c>
      <c r="BE115" s="47">
        <v>0</v>
      </c>
      <c r="BF115" s="47">
        <v>0</v>
      </c>
      <c r="BG115" s="47">
        <v>0</v>
      </c>
      <c r="BH115" s="47">
        <v>0</v>
      </c>
      <c r="BI115" s="47">
        <v>0</v>
      </c>
      <c r="BJ115" s="47">
        <f>[1]I1015_1037000158513_03_0_69_!AI114</f>
        <v>4</v>
      </c>
      <c r="BK115" s="47">
        <v>0</v>
      </c>
      <c r="BL115" s="47">
        <v>0</v>
      </c>
      <c r="BM115" s="47">
        <v>0</v>
      </c>
      <c r="BN115" s="47">
        <v>0</v>
      </c>
      <c r="BO115" s="47">
        <v>0</v>
      </c>
      <c r="BP115" s="47">
        <v>1</v>
      </c>
      <c r="BQ115" s="47">
        <v>4</v>
      </c>
      <c r="BR115" s="47">
        <v>0</v>
      </c>
      <c r="BS115" s="47">
        <f t="shared" si="86"/>
        <v>0</v>
      </c>
      <c r="BT115" s="47">
        <f t="shared" si="86"/>
        <v>0</v>
      </c>
      <c r="BU115" s="47">
        <f t="shared" si="86"/>
        <v>0</v>
      </c>
      <c r="BV115" s="47">
        <f t="shared" si="86"/>
        <v>0</v>
      </c>
      <c r="BW115" s="47">
        <f t="shared" si="86"/>
        <v>1</v>
      </c>
      <c r="BX115" s="47">
        <f>[1]I1015_1037000158513_03_0_69_!AK114</f>
        <v>0</v>
      </c>
      <c r="BY115" s="47">
        <v>0</v>
      </c>
      <c r="BZ115" s="47">
        <v>0</v>
      </c>
      <c r="CA115" s="47">
        <v>0</v>
      </c>
      <c r="CB115" s="47">
        <v>0</v>
      </c>
      <c r="CC115" s="47">
        <v>0</v>
      </c>
      <c r="CD115" s="47">
        <v>0</v>
      </c>
      <c r="CE115" s="47">
        <f t="shared" si="87"/>
        <v>0</v>
      </c>
      <c r="CF115" s="47">
        <f t="shared" si="87"/>
        <v>0</v>
      </c>
      <c r="CG115" s="47">
        <f t="shared" si="88"/>
        <v>0</v>
      </c>
      <c r="CH115" s="47">
        <f t="shared" si="88"/>
        <v>0</v>
      </c>
      <c r="CI115" s="47">
        <f t="shared" si="88"/>
        <v>0</v>
      </c>
      <c r="CJ115" s="47">
        <f t="shared" si="88"/>
        <v>0</v>
      </c>
      <c r="CK115" s="47">
        <f t="shared" si="88"/>
        <v>0</v>
      </c>
      <c r="CL115" s="42">
        <f t="shared" si="90"/>
        <v>4</v>
      </c>
      <c r="CM115" s="42">
        <f t="shared" si="90"/>
        <v>0</v>
      </c>
      <c r="CN115" s="42">
        <f t="shared" si="90"/>
        <v>0</v>
      </c>
      <c r="CO115" s="42">
        <f t="shared" si="90"/>
        <v>0</v>
      </c>
      <c r="CP115" s="42">
        <f t="shared" si="90"/>
        <v>0</v>
      </c>
      <c r="CQ115" s="42">
        <f t="shared" si="90"/>
        <v>0</v>
      </c>
      <c r="CR115" s="42">
        <f t="shared" si="90"/>
        <v>1</v>
      </c>
      <c r="CS115" s="42">
        <f t="shared" si="90"/>
        <v>4</v>
      </c>
      <c r="CT115" s="42">
        <f t="shared" si="90"/>
        <v>0</v>
      </c>
      <c r="CU115" s="42">
        <f t="shared" si="90"/>
        <v>0</v>
      </c>
      <c r="CV115" s="42">
        <f t="shared" si="90"/>
        <v>0</v>
      </c>
      <c r="CW115" s="42">
        <f t="shared" si="90"/>
        <v>0</v>
      </c>
      <c r="CX115" s="42">
        <f t="shared" si="90"/>
        <v>0</v>
      </c>
      <c r="CY115" s="42">
        <f t="shared" si="90"/>
        <v>1</v>
      </c>
      <c r="CZ115" s="43" t="str">
        <f>IF([1]I1015_1037000158513_02_0_69_!DC114="","",[1]I1015_1037000158513_02_0_69_!DC114)</f>
        <v>нд</v>
      </c>
    </row>
    <row r="116" spans="1:104" ht="78.75" x14ac:dyDescent="0.25">
      <c r="A116" s="45" t="str">
        <f>[1]I1015_1037000158513_02_0_69_!A115</f>
        <v>1.6</v>
      </c>
      <c r="B116" s="46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6" s="45" t="str">
        <f>[1]I1015_1037000158513_02_0_69_!C115</f>
        <v>J_0000007047</v>
      </c>
      <c r="D116" s="47">
        <f t="shared" si="83"/>
        <v>2</v>
      </c>
      <c r="E116" s="47">
        <f t="shared" si="84"/>
        <v>5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f>[1]I1015_1037000158513_03_0_69_!AC115</f>
        <v>0</v>
      </c>
      <c r="U116" s="47">
        <v>0</v>
      </c>
      <c r="V116" s="47">
        <v>0</v>
      </c>
      <c r="W116" s="47">
        <v>0</v>
      </c>
      <c r="X116" s="47">
        <v>0</v>
      </c>
      <c r="Y116" s="47">
        <v>0</v>
      </c>
      <c r="Z116" s="47">
        <v>0</v>
      </c>
      <c r="AA116" s="47">
        <v>0</v>
      </c>
      <c r="AB116" s="47">
        <v>0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f>[1]I1015_1037000158513_03_0_69_!AE115</f>
        <v>0</v>
      </c>
      <c r="AI116" s="47">
        <v>0</v>
      </c>
      <c r="AJ116" s="47">
        <v>0</v>
      </c>
      <c r="AK116" s="47">
        <v>0</v>
      </c>
      <c r="AL116" s="47"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v>0</v>
      </c>
      <c r="AU116" s="47">
        <v>0</v>
      </c>
      <c r="AV116" s="47">
        <f>[1]I1015_1037000158513_03_0_69_!AG115</f>
        <v>0</v>
      </c>
      <c r="AW116" s="47">
        <v>0</v>
      </c>
      <c r="AX116" s="47">
        <v>0</v>
      </c>
      <c r="AY116" s="47">
        <v>0</v>
      </c>
      <c r="AZ116" s="47">
        <v>0</v>
      </c>
      <c r="BA116" s="47">
        <v>0</v>
      </c>
      <c r="BB116" s="47">
        <v>0</v>
      </c>
      <c r="BC116" s="47">
        <v>0</v>
      </c>
      <c r="BD116" s="47">
        <f>[1]I1015_1037000158513_03_0_69_!AH115</f>
        <v>0</v>
      </c>
      <c r="BE116" s="47">
        <v>0</v>
      </c>
      <c r="BF116" s="47">
        <v>0</v>
      </c>
      <c r="BG116" s="47">
        <v>0</v>
      </c>
      <c r="BH116" s="47">
        <v>0</v>
      </c>
      <c r="BI116" s="47">
        <v>0</v>
      </c>
      <c r="BJ116" s="47">
        <f>[1]I1015_1037000158513_03_0_69_!AI115</f>
        <v>0</v>
      </c>
      <c r="BK116" s="47">
        <v>0</v>
      </c>
      <c r="BL116" s="47">
        <v>0</v>
      </c>
      <c r="BM116" s="47">
        <v>0</v>
      </c>
      <c r="BN116" s="47">
        <v>0</v>
      </c>
      <c r="BO116" s="47">
        <v>0</v>
      </c>
      <c r="BP116" s="47">
        <v>0</v>
      </c>
      <c r="BQ116" s="47">
        <f t="shared" si="85"/>
        <v>0</v>
      </c>
      <c r="BR116" s="47">
        <f>[1]I1015_1037000158513_03_0_69_!AJ115</f>
        <v>0</v>
      </c>
      <c r="BS116" s="47">
        <f t="shared" si="86"/>
        <v>0</v>
      </c>
      <c r="BT116" s="47">
        <f t="shared" si="86"/>
        <v>0</v>
      </c>
      <c r="BU116" s="47">
        <f t="shared" si="86"/>
        <v>0</v>
      </c>
      <c r="BV116" s="47">
        <f t="shared" si="86"/>
        <v>0</v>
      </c>
      <c r="BW116" s="47">
        <v>0</v>
      </c>
      <c r="BX116" s="47">
        <f>[1]I1015_1037000158513_03_0_69_!AK115</f>
        <v>2</v>
      </c>
      <c r="BY116" s="47">
        <v>0</v>
      </c>
      <c r="BZ116" s="47">
        <v>0</v>
      </c>
      <c r="CA116" s="47">
        <v>0</v>
      </c>
      <c r="CB116" s="47">
        <v>0</v>
      </c>
      <c r="CC116" s="47">
        <v>0</v>
      </c>
      <c r="CD116" s="47">
        <v>1</v>
      </c>
      <c r="CE116" s="47">
        <f>[1]I1015_1037000158513_03_0_69_!AL115</f>
        <v>5</v>
      </c>
      <c r="CF116" s="47">
        <f t="shared" ref="CF116:CF138" si="91">BY116</f>
        <v>0</v>
      </c>
      <c r="CG116" s="47">
        <f t="shared" si="88"/>
        <v>0</v>
      </c>
      <c r="CH116" s="47">
        <f t="shared" si="88"/>
        <v>0</v>
      </c>
      <c r="CI116" s="47">
        <f t="shared" si="88"/>
        <v>0</v>
      </c>
      <c r="CJ116" s="47">
        <f t="shared" si="88"/>
        <v>0</v>
      </c>
      <c r="CK116" s="47">
        <f t="shared" si="88"/>
        <v>1</v>
      </c>
      <c r="CL116" s="42">
        <f t="shared" si="90"/>
        <v>2</v>
      </c>
      <c r="CM116" s="42">
        <f t="shared" si="90"/>
        <v>0</v>
      </c>
      <c r="CN116" s="42">
        <f t="shared" si="90"/>
        <v>0</v>
      </c>
      <c r="CO116" s="42">
        <f t="shared" si="90"/>
        <v>0</v>
      </c>
      <c r="CP116" s="42">
        <f t="shared" si="90"/>
        <v>0</v>
      </c>
      <c r="CQ116" s="42">
        <f t="shared" si="90"/>
        <v>0</v>
      </c>
      <c r="CR116" s="42">
        <f t="shared" si="90"/>
        <v>1</v>
      </c>
      <c r="CS116" s="42">
        <f t="shared" si="90"/>
        <v>5</v>
      </c>
      <c r="CT116" s="42">
        <f t="shared" si="90"/>
        <v>0</v>
      </c>
      <c r="CU116" s="42">
        <f t="shared" si="90"/>
        <v>0</v>
      </c>
      <c r="CV116" s="42">
        <f t="shared" si="90"/>
        <v>0</v>
      </c>
      <c r="CW116" s="42">
        <f t="shared" si="90"/>
        <v>0</v>
      </c>
      <c r="CX116" s="42">
        <f t="shared" si="90"/>
        <v>0</v>
      </c>
      <c r="CY116" s="42">
        <f t="shared" si="90"/>
        <v>1</v>
      </c>
      <c r="CZ116" s="43" t="str">
        <f>IF([1]I1015_1037000158513_02_0_69_!DC115="","",[1]I1015_1037000158513_02_0_69_!DC115)</f>
        <v>Изменение стоимости в связи с увеличением количества задач в области программирования.</v>
      </c>
    </row>
  </sheetData>
  <autoFilter ref="A20:DN116"/>
  <mergeCells count="51"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  <mergeCell ref="CE16:CK16"/>
    <mergeCell ref="CL16:CR16"/>
    <mergeCell ref="CS16:CY16"/>
    <mergeCell ref="D17:D18"/>
    <mergeCell ref="E17:E18"/>
    <mergeCell ref="G17:L17"/>
    <mergeCell ref="N17:S17"/>
    <mergeCell ref="U17:Z17"/>
    <mergeCell ref="AB17:AG17"/>
    <mergeCell ref="AI17:AN17"/>
    <mergeCell ref="AO16:AU16"/>
    <mergeCell ref="AV16:BB16"/>
    <mergeCell ref="BC16:BI16"/>
    <mergeCell ref="BJ16:BP16"/>
    <mergeCell ref="BQ16:BW16"/>
    <mergeCell ref="BX16:CD16"/>
    <mergeCell ref="CZ14:CZ18"/>
    <mergeCell ref="T15:AG15"/>
    <mergeCell ref="AH15:AU15"/>
    <mergeCell ref="AV15:BI15"/>
    <mergeCell ref="BJ15:BW15"/>
    <mergeCell ref="BX15:CK15"/>
    <mergeCell ref="CL15:CY15"/>
    <mergeCell ref="T16:Z16"/>
    <mergeCell ref="AA16:AG16"/>
    <mergeCell ref="AH16:AN16"/>
    <mergeCell ref="A12:CX12"/>
    <mergeCell ref="A14:A18"/>
    <mergeCell ref="B14:B18"/>
    <mergeCell ref="C14:C18"/>
    <mergeCell ref="D14:E16"/>
    <mergeCell ref="F14:S15"/>
    <mergeCell ref="T14:AG14"/>
    <mergeCell ref="AH14:CY14"/>
    <mergeCell ref="F16:L16"/>
    <mergeCell ref="M16:S16"/>
    <mergeCell ref="A4:AG4"/>
    <mergeCell ref="A5:AG5"/>
    <mergeCell ref="A6:AG6"/>
    <mergeCell ref="A7:AG7"/>
    <mergeCell ref="A8:AG8"/>
    <mergeCell ref="A9:AG9"/>
  </mergeCells>
  <pageMargins left="0.59055118110236227" right="0.19685039370078741" top="0.19685039370078741" bottom="0.19685039370078741" header="0.27559055118110237" footer="0.27559055118110237"/>
  <pageSetup paperSize="8" scale="13" fitToHeight="0" orientation="landscape" r:id="rId1"/>
  <headerFooter alignWithMargins="0">
    <oddHeader>&amp;L&amp;"Arial,обычный"&amp;6Подготовлено с использованием системы ГАРАНТ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I1015_1037000158513_04_0_69_</vt:lpstr>
      <vt:lpstr>I1015_1037000158513_04_0_69_!Заголовки_для_печати</vt:lpstr>
      <vt:lpstr>I1015_1037000158513_04_0_69_!Область_печати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2024-10-15T04:17:22Z</dcterms:created>
  <dcterms:modified xsi:type="dcterms:W3CDTF">2024-10-15T04:17:45Z</dcterms:modified>
</cp:coreProperties>
</file>