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01_5_69" sheetId="1" r:id="rId1"/>
  </sheets>
  <externalReferences>
    <externalReference r:id="rId2"/>
  </externalReferences>
  <definedNames>
    <definedName name="_xlnm._FilterDatabase" localSheetId="0" hidden="1">I1015_1037000158513_01_5_69!$A$18:$BK$114</definedName>
    <definedName name="_xlnm.Print_Titles" localSheetId="0">I1015_1037000158513_01_5_69!$13:$17</definedName>
    <definedName name="_xlnm.Print_Area" localSheetId="0">I1015_1037000158513_01_5_69!$A$1:$BK$115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114" i="1" l="1"/>
  <c r="BF114" i="1"/>
  <c r="C114" i="1"/>
  <c r="B114" i="1"/>
  <c r="A114" i="1"/>
  <c r="C113" i="1"/>
  <c r="B113" i="1"/>
  <c r="A113" i="1"/>
  <c r="BF112" i="1"/>
  <c r="C112" i="1"/>
  <c r="B112" i="1"/>
  <c r="A112" i="1"/>
  <c r="BF111" i="1"/>
  <c r="C111" i="1"/>
  <c r="B111" i="1"/>
  <c r="A111" i="1"/>
  <c r="BH110" i="1"/>
  <c r="C110" i="1"/>
  <c r="B110" i="1"/>
  <c r="A110" i="1"/>
  <c r="C109" i="1"/>
  <c r="B109" i="1"/>
  <c r="A109" i="1"/>
  <c r="BI108" i="1"/>
  <c r="BH108" i="1"/>
  <c r="C108" i="1"/>
  <c r="B108" i="1"/>
  <c r="A108" i="1"/>
  <c r="BH107" i="1"/>
  <c r="C107" i="1"/>
  <c r="B107" i="1"/>
  <c r="A107" i="1"/>
  <c r="BH106" i="1"/>
  <c r="C106" i="1"/>
  <c r="B106" i="1"/>
  <c r="A106" i="1"/>
  <c r="BH105" i="1"/>
  <c r="C105" i="1"/>
  <c r="B105" i="1"/>
  <c r="A105" i="1"/>
  <c r="BI104" i="1"/>
  <c r="BH104" i="1"/>
  <c r="C104" i="1"/>
  <c r="B104" i="1"/>
  <c r="A104" i="1"/>
  <c r="BH103" i="1"/>
  <c r="C103" i="1"/>
  <c r="B103" i="1"/>
  <c r="A103" i="1"/>
  <c r="BH102" i="1"/>
  <c r="C102" i="1"/>
  <c r="B102" i="1"/>
  <c r="A102" i="1"/>
  <c r="BH101" i="1"/>
  <c r="C101" i="1"/>
  <c r="B101" i="1"/>
  <c r="A101" i="1"/>
  <c r="BH100" i="1"/>
  <c r="C100" i="1"/>
  <c r="B100" i="1"/>
  <c r="A100" i="1"/>
  <c r="BH99" i="1"/>
  <c r="C99" i="1"/>
  <c r="B99" i="1"/>
  <c r="A99" i="1"/>
  <c r="BH98" i="1"/>
  <c r="C98" i="1"/>
  <c r="B98" i="1"/>
  <c r="A98" i="1"/>
  <c r="BH97" i="1"/>
  <c r="C97" i="1"/>
  <c r="B97" i="1"/>
  <c r="A97" i="1"/>
  <c r="BI96" i="1"/>
  <c r="BH96" i="1"/>
  <c r="C96" i="1"/>
  <c r="B96" i="1"/>
  <c r="A96" i="1"/>
  <c r="BG95" i="1"/>
  <c r="BF95" i="1"/>
  <c r="BF90" i="1" s="1"/>
  <c r="BF24" i="1" s="1"/>
  <c r="C95" i="1"/>
  <c r="B95" i="1"/>
  <c r="A95" i="1"/>
  <c r="BH94" i="1"/>
  <c r="C94" i="1"/>
  <c r="B94" i="1"/>
  <c r="A94" i="1"/>
  <c r="BI93" i="1"/>
  <c r="BH93" i="1"/>
  <c r="C93" i="1"/>
  <c r="B93" i="1"/>
  <c r="A93" i="1"/>
  <c r="BH92" i="1"/>
  <c r="C92" i="1"/>
  <c r="B92" i="1"/>
  <c r="A92" i="1"/>
  <c r="BI91" i="1"/>
  <c r="BH91" i="1"/>
  <c r="BH90" i="1" s="1"/>
  <c r="BH24" i="1" s="1"/>
  <c r="C91" i="1"/>
  <c r="B91" i="1"/>
  <c r="A91" i="1"/>
  <c r="BK90" i="1"/>
  <c r="BJ90" i="1"/>
  <c r="BI90" i="1"/>
  <c r="BG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E79" i="1"/>
  <c r="D79" i="1"/>
  <c r="D77" i="1" s="1"/>
  <c r="D22" i="1" s="1"/>
  <c r="C79" i="1"/>
  <c r="B79" i="1"/>
  <c r="A79" i="1"/>
  <c r="I78" i="1"/>
  <c r="I77" i="1" s="1"/>
  <c r="H78" i="1"/>
  <c r="C78" i="1"/>
  <c r="B78" i="1"/>
  <c r="A78" i="1"/>
  <c r="BK77" i="1"/>
  <c r="BJ77" i="1"/>
  <c r="BJ22" i="1" s="1"/>
  <c r="BI77" i="1"/>
  <c r="BH77" i="1"/>
  <c r="BH22" i="1" s="1"/>
  <c r="BG77" i="1"/>
  <c r="BF77" i="1"/>
  <c r="BF22" i="1" s="1"/>
  <c r="BE77" i="1"/>
  <c r="BD77" i="1"/>
  <c r="BD22" i="1" s="1"/>
  <c r="BC77" i="1"/>
  <c r="BB77" i="1"/>
  <c r="BB22" i="1" s="1"/>
  <c r="BA77" i="1"/>
  <c r="AZ77" i="1"/>
  <c r="AZ22" i="1" s="1"/>
  <c r="AY77" i="1"/>
  <c r="AX77" i="1"/>
  <c r="AX22" i="1" s="1"/>
  <c r="AW77" i="1"/>
  <c r="AV77" i="1"/>
  <c r="AV22" i="1" s="1"/>
  <c r="AU77" i="1"/>
  <c r="AT77" i="1"/>
  <c r="AT22" i="1" s="1"/>
  <c r="AS77" i="1"/>
  <c r="AR77" i="1"/>
  <c r="AR22" i="1" s="1"/>
  <c r="AQ77" i="1"/>
  <c r="AP77" i="1"/>
  <c r="AP22" i="1" s="1"/>
  <c r="AO77" i="1"/>
  <c r="AN77" i="1"/>
  <c r="AN22" i="1" s="1"/>
  <c r="AM77" i="1"/>
  <c r="AL77" i="1"/>
  <c r="AL22" i="1" s="1"/>
  <c r="AK77" i="1"/>
  <c r="AJ77" i="1"/>
  <c r="AJ22" i="1" s="1"/>
  <c r="AI77" i="1"/>
  <c r="AH77" i="1"/>
  <c r="AH22" i="1" s="1"/>
  <c r="AG77" i="1"/>
  <c r="AF77" i="1"/>
  <c r="AF22" i="1" s="1"/>
  <c r="AE77" i="1"/>
  <c r="AD77" i="1"/>
  <c r="AD22" i="1" s="1"/>
  <c r="AC77" i="1"/>
  <c r="AB77" i="1"/>
  <c r="AB22" i="1" s="1"/>
  <c r="AA77" i="1"/>
  <c r="Z77" i="1"/>
  <c r="Z22" i="1" s="1"/>
  <c r="Y77" i="1"/>
  <c r="X77" i="1"/>
  <c r="X22" i="1" s="1"/>
  <c r="W77" i="1"/>
  <c r="V77" i="1"/>
  <c r="V22" i="1" s="1"/>
  <c r="U77" i="1"/>
  <c r="T77" i="1"/>
  <c r="T22" i="1" s="1"/>
  <c r="S77" i="1"/>
  <c r="R77" i="1"/>
  <c r="R22" i="1" s="1"/>
  <c r="Q77" i="1"/>
  <c r="P77" i="1"/>
  <c r="P22" i="1" s="1"/>
  <c r="O77" i="1"/>
  <c r="N77" i="1"/>
  <c r="N22" i="1" s="1"/>
  <c r="M77" i="1"/>
  <c r="L77" i="1"/>
  <c r="L22" i="1" s="1"/>
  <c r="K77" i="1"/>
  <c r="J77" i="1"/>
  <c r="J22" i="1" s="1"/>
  <c r="H77" i="1"/>
  <c r="G77" i="1"/>
  <c r="F77" i="1"/>
  <c r="E77" i="1"/>
  <c r="C77" i="1"/>
  <c r="B77" i="1"/>
  <c r="A77" i="1"/>
  <c r="C76" i="1"/>
  <c r="B76" i="1"/>
  <c r="A76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A75" i="1"/>
  <c r="C74" i="1"/>
  <c r="B74" i="1"/>
  <c r="A74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A73" i="1"/>
  <c r="C72" i="1"/>
  <c r="B72" i="1"/>
  <c r="A72" i="1"/>
  <c r="C71" i="1"/>
  <c r="B71" i="1"/>
  <c r="A71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A70" i="1"/>
  <c r="C69" i="1"/>
  <c r="B69" i="1"/>
  <c r="A69" i="1"/>
  <c r="C68" i="1"/>
  <c r="B68" i="1"/>
  <c r="A68" i="1"/>
  <c r="C67" i="1"/>
  <c r="B67" i="1"/>
  <c r="A67" i="1"/>
  <c r="BA66" i="1"/>
  <c r="AZ66" i="1"/>
  <c r="C66" i="1"/>
  <c r="B66" i="1"/>
  <c r="A66" i="1"/>
  <c r="BA65" i="1"/>
  <c r="AZ65" i="1"/>
  <c r="AZ64" i="1" s="1"/>
  <c r="C65" i="1"/>
  <c r="B65" i="1"/>
  <c r="A65" i="1"/>
  <c r="BK64" i="1"/>
  <c r="BJ64" i="1"/>
  <c r="BI64" i="1"/>
  <c r="BH64" i="1"/>
  <c r="BG64" i="1"/>
  <c r="BF64" i="1"/>
  <c r="BE64" i="1"/>
  <c r="BD64" i="1"/>
  <c r="BC64" i="1"/>
  <c r="BB64" i="1"/>
  <c r="BA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BK58" i="1"/>
  <c r="BK57" i="1" s="1"/>
  <c r="BJ58" i="1"/>
  <c r="BI58" i="1"/>
  <c r="BI57" i="1" s="1"/>
  <c r="BH58" i="1"/>
  <c r="BG58" i="1"/>
  <c r="BG57" i="1" s="1"/>
  <c r="BF58" i="1"/>
  <c r="BE58" i="1"/>
  <c r="BE57" i="1" s="1"/>
  <c r="BD58" i="1"/>
  <c r="BC58" i="1"/>
  <c r="BC57" i="1" s="1"/>
  <c r="BB58" i="1"/>
  <c r="BA58" i="1"/>
  <c r="BA57" i="1" s="1"/>
  <c r="AZ58" i="1"/>
  <c r="AY58" i="1"/>
  <c r="AY57" i="1" s="1"/>
  <c r="AX58" i="1"/>
  <c r="AW58" i="1"/>
  <c r="AW57" i="1" s="1"/>
  <c r="AV58" i="1"/>
  <c r="AU58" i="1"/>
  <c r="AU57" i="1" s="1"/>
  <c r="AT58" i="1"/>
  <c r="AS58" i="1"/>
  <c r="AS57" i="1" s="1"/>
  <c r="AR58" i="1"/>
  <c r="AQ58" i="1"/>
  <c r="AQ57" i="1" s="1"/>
  <c r="AP58" i="1"/>
  <c r="AO58" i="1"/>
  <c r="AO57" i="1" s="1"/>
  <c r="AN58" i="1"/>
  <c r="AM58" i="1"/>
  <c r="AM57" i="1" s="1"/>
  <c r="AL58" i="1"/>
  <c r="AK58" i="1"/>
  <c r="AK57" i="1" s="1"/>
  <c r="AJ58" i="1"/>
  <c r="AI58" i="1"/>
  <c r="AI57" i="1" s="1"/>
  <c r="AH58" i="1"/>
  <c r="AG58" i="1"/>
  <c r="AG57" i="1" s="1"/>
  <c r="AF58" i="1"/>
  <c r="AE58" i="1"/>
  <c r="AE57" i="1" s="1"/>
  <c r="AD58" i="1"/>
  <c r="AC58" i="1"/>
  <c r="AC57" i="1" s="1"/>
  <c r="AB58" i="1"/>
  <c r="AA58" i="1"/>
  <c r="AA57" i="1" s="1"/>
  <c r="Z58" i="1"/>
  <c r="Y58" i="1"/>
  <c r="Y57" i="1" s="1"/>
  <c r="X58" i="1"/>
  <c r="W58" i="1"/>
  <c r="W57" i="1" s="1"/>
  <c r="V58" i="1"/>
  <c r="U58" i="1"/>
  <c r="U57" i="1" s="1"/>
  <c r="T58" i="1"/>
  <c r="S58" i="1"/>
  <c r="S57" i="1" s="1"/>
  <c r="R58" i="1"/>
  <c r="Q58" i="1"/>
  <c r="Q57" i="1" s="1"/>
  <c r="P58" i="1"/>
  <c r="O58" i="1"/>
  <c r="O57" i="1" s="1"/>
  <c r="N58" i="1"/>
  <c r="M58" i="1"/>
  <c r="M57" i="1" s="1"/>
  <c r="L58" i="1"/>
  <c r="K58" i="1"/>
  <c r="K57" i="1" s="1"/>
  <c r="J58" i="1"/>
  <c r="I58" i="1"/>
  <c r="I57" i="1" s="1"/>
  <c r="H58" i="1"/>
  <c r="G58" i="1"/>
  <c r="G57" i="1" s="1"/>
  <c r="F58" i="1"/>
  <c r="E58" i="1"/>
  <c r="E57" i="1" s="1"/>
  <c r="D58" i="1"/>
  <c r="C58" i="1"/>
  <c r="B58" i="1"/>
  <c r="A58" i="1"/>
  <c r="BJ57" i="1"/>
  <c r="BH57" i="1"/>
  <c r="BF57" i="1"/>
  <c r="BD57" i="1"/>
  <c r="BB57" i="1"/>
  <c r="AZ57" i="1"/>
  <c r="AX57" i="1"/>
  <c r="AV57" i="1"/>
  <c r="AT57" i="1"/>
  <c r="AR57" i="1"/>
  <c r="AP57" i="1"/>
  <c r="AN57" i="1"/>
  <c r="AL57" i="1"/>
  <c r="AJ57" i="1"/>
  <c r="AH57" i="1"/>
  <c r="AF57" i="1"/>
  <c r="AD57" i="1"/>
  <c r="AB57" i="1"/>
  <c r="Z57" i="1"/>
  <c r="X57" i="1"/>
  <c r="V57" i="1"/>
  <c r="T57" i="1"/>
  <c r="R57" i="1"/>
  <c r="P57" i="1"/>
  <c r="N57" i="1"/>
  <c r="L57" i="1"/>
  <c r="J57" i="1"/>
  <c r="H57" i="1"/>
  <c r="F57" i="1"/>
  <c r="D57" i="1"/>
  <c r="C57" i="1"/>
  <c r="B57" i="1"/>
  <c r="A57" i="1"/>
  <c r="C56" i="1"/>
  <c r="B56" i="1"/>
  <c r="A56" i="1"/>
  <c r="C55" i="1"/>
  <c r="B55" i="1"/>
  <c r="A55" i="1"/>
  <c r="BK54" i="1"/>
  <c r="BJ54" i="1"/>
  <c r="BI54" i="1"/>
  <c r="BI43" i="1" s="1"/>
  <c r="BI20" i="1" s="1"/>
  <c r="BH54" i="1"/>
  <c r="BG54" i="1"/>
  <c r="BF54" i="1"/>
  <c r="BE54" i="1"/>
  <c r="BE43" i="1" s="1"/>
  <c r="BE20" i="1" s="1"/>
  <c r="BD54" i="1"/>
  <c r="BC54" i="1"/>
  <c r="BB54" i="1"/>
  <c r="BA54" i="1"/>
  <c r="AZ54" i="1"/>
  <c r="AY54" i="1"/>
  <c r="AX54" i="1"/>
  <c r="AW54" i="1"/>
  <c r="AW43" i="1" s="1"/>
  <c r="AW20" i="1" s="1"/>
  <c r="AV54" i="1"/>
  <c r="AU54" i="1"/>
  <c r="AT54" i="1"/>
  <c r="AS54" i="1"/>
  <c r="AS43" i="1" s="1"/>
  <c r="AS20" i="1" s="1"/>
  <c r="AR54" i="1"/>
  <c r="AQ54" i="1"/>
  <c r="AP54" i="1"/>
  <c r="AO54" i="1"/>
  <c r="AO43" i="1" s="1"/>
  <c r="AO20" i="1" s="1"/>
  <c r="AN54" i="1"/>
  <c r="AM54" i="1"/>
  <c r="AL54" i="1"/>
  <c r="AK54" i="1"/>
  <c r="AK43" i="1" s="1"/>
  <c r="AK20" i="1" s="1"/>
  <c r="AJ54" i="1"/>
  <c r="AI54" i="1"/>
  <c r="AH54" i="1"/>
  <c r="AG54" i="1"/>
  <c r="AG43" i="1" s="1"/>
  <c r="AG20" i="1" s="1"/>
  <c r="AF54" i="1"/>
  <c r="AE54" i="1"/>
  <c r="AD54" i="1"/>
  <c r="AC54" i="1"/>
  <c r="AC43" i="1" s="1"/>
  <c r="AC20" i="1" s="1"/>
  <c r="AB54" i="1"/>
  <c r="AA54" i="1"/>
  <c r="Z54" i="1"/>
  <c r="Y54" i="1"/>
  <c r="Y43" i="1" s="1"/>
  <c r="Y20" i="1" s="1"/>
  <c r="X54" i="1"/>
  <c r="W54" i="1"/>
  <c r="V54" i="1"/>
  <c r="U54" i="1"/>
  <c r="U43" i="1" s="1"/>
  <c r="U20" i="1" s="1"/>
  <c r="T54" i="1"/>
  <c r="S54" i="1"/>
  <c r="R54" i="1"/>
  <c r="Q54" i="1"/>
  <c r="Q43" i="1" s="1"/>
  <c r="Q20" i="1" s="1"/>
  <c r="P54" i="1"/>
  <c r="O54" i="1"/>
  <c r="N54" i="1"/>
  <c r="M54" i="1"/>
  <c r="M43" i="1" s="1"/>
  <c r="M20" i="1" s="1"/>
  <c r="L54" i="1"/>
  <c r="K54" i="1"/>
  <c r="J54" i="1"/>
  <c r="I54" i="1"/>
  <c r="I43" i="1" s="1"/>
  <c r="I20" i="1" s="1"/>
  <c r="H54" i="1"/>
  <c r="G54" i="1"/>
  <c r="F54" i="1"/>
  <c r="E54" i="1"/>
  <c r="E43" i="1" s="1"/>
  <c r="E20" i="1" s="1"/>
  <c r="D54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BA48" i="1"/>
  <c r="BA46" i="1" s="1"/>
  <c r="BA44" i="1" s="1"/>
  <c r="BA43" i="1" s="1"/>
  <c r="BA20" i="1" s="1"/>
  <c r="AZ48" i="1"/>
  <c r="C48" i="1"/>
  <c r="B48" i="1"/>
  <c r="A48" i="1"/>
  <c r="AZ47" i="1"/>
  <c r="C47" i="1"/>
  <c r="B47" i="1"/>
  <c r="A47" i="1"/>
  <c r="BK46" i="1"/>
  <c r="BJ46" i="1"/>
  <c r="BJ44" i="1" s="1"/>
  <c r="BJ43" i="1" s="1"/>
  <c r="BJ20" i="1" s="1"/>
  <c r="BI46" i="1"/>
  <c r="BH46" i="1"/>
  <c r="BH44" i="1" s="1"/>
  <c r="BH43" i="1" s="1"/>
  <c r="BH20" i="1" s="1"/>
  <c r="BG46" i="1"/>
  <c r="BF46" i="1"/>
  <c r="BF44" i="1" s="1"/>
  <c r="BF43" i="1" s="1"/>
  <c r="BF20" i="1" s="1"/>
  <c r="BE46" i="1"/>
  <c r="BD46" i="1"/>
  <c r="BD44" i="1" s="1"/>
  <c r="BD43" i="1" s="1"/>
  <c r="BD20" i="1" s="1"/>
  <c r="BC46" i="1"/>
  <c r="BB46" i="1"/>
  <c r="BB44" i="1" s="1"/>
  <c r="BB43" i="1" s="1"/>
  <c r="BB20" i="1" s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A46" i="1"/>
  <c r="C45" i="1"/>
  <c r="B45" i="1"/>
  <c r="A45" i="1"/>
  <c r="BK44" i="1"/>
  <c r="BI44" i="1"/>
  <c r="BG44" i="1"/>
  <c r="BE44" i="1"/>
  <c r="BC44" i="1"/>
  <c r="AZ44" i="1"/>
  <c r="AZ43" i="1" s="1"/>
  <c r="AZ20" i="1" s="1"/>
  <c r="AY44" i="1"/>
  <c r="AX44" i="1"/>
  <c r="AX43" i="1" s="1"/>
  <c r="AX20" i="1" s="1"/>
  <c r="AW44" i="1"/>
  <c r="AV44" i="1"/>
  <c r="AV43" i="1" s="1"/>
  <c r="AV20" i="1" s="1"/>
  <c r="AU44" i="1"/>
  <c r="AT44" i="1"/>
  <c r="AT43" i="1" s="1"/>
  <c r="AT20" i="1" s="1"/>
  <c r="AS44" i="1"/>
  <c r="AR44" i="1"/>
  <c r="AR43" i="1" s="1"/>
  <c r="AR20" i="1" s="1"/>
  <c r="AQ44" i="1"/>
  <c r="AP44" i="1"/>
  <c r="AP43" i="1" s="1"/>
  <c r="AP20" i="1" s="1"/>
  <c r="AO44" i="1"/>
  <c r="AN44" i="1"/>
  <c r="AN43" i="1" s="1"/>
  <c r="AN20" i="1" s="1"/>
  <c r="AM44" i="1"/>
  <c r="AL44" i="1"/>
  <c r="AL43" i="1" s="1"/>
  <c r="AL20" i="1" s="1"/>
  <c r="AK44" i="1"/>
  <c r="AJ44" i="1"/>
  <c r="AJ43" i="1" s="1"/>
  <c r="AJ20" i="1" s="1"/>
  <c r="AI44" i="1"/>
  <c r="AH44" i="1"/>
  <c r="AH43" i="1" s="1"/>
  <c r="AH20" i="1" s="1"/>
  <c r="AG44" i="1"/>
  <c r="AF44" i="1"/>
  <c r="AF43" i="1" s="1"/>
  <c r="AF20" i="1" s="1"/>
  <c r="AE44" i="1"/>
  <c r="AD44" i="1"/>
  <c r="AD43" i="1" s="1"/>
  <c r="AD20" i="1" s="1"/>
  <c r="AC44" i="1"/>
  <c r="AB44" i="1"/>
  <c r="AB43" i="1" s="1"/>
  <c r="AB20" i="1" s="1"/>
  <c r="AA44" i="1"/>
  <c r="Z44" i="1"/>
  <c r="Z43" i="1" s="1"/>
  <c r="Z20" i="1" s="1"/>
  <c r="Y44" i="1"/>
  <c r="X44" i="1"/>
  <c r="X43" i="1" s="1"/>
  <c r="X20" i="1" s="1"/>
  <c r="W44" i="1"/>
  <c r="V44" i="1"/>
  <c r="V43" i="1" s="1"/>
  <c r="V20" i="1" s="1"/>
  <c r="U44" i="1"/>
  <c r="T44" i="1"/>
  <c r="T43" i="1" s="1"/>
  <c r="T20" i="1" s="1"/>
  <c r="S44" i="1"/>
  <c r="R44" i="1"/>
  <c r="R43" i="1" s="1"/>
  <c r="R20" i="1" s="1"/>
  <c r="Q44" i="1"/>
  <c r="P44" i="1"/>
  <c r="P43" i="1" s="1"/>
  <c r="P20" i="1" s="1"/>
  <c r="O44" i="1"/>
  <c r="N44" i="1"/>
  <c r="N43" i="1" s="1"/>
  <c r="N20" i="1" s="1"/>
  <c r="M44" i="1"/>
  <c r="L44" i="1"/>
  <c r="L43" i="1" s="1"/>
  <c r="L20" i="1" s="1"/>
  <c r="K44" i="1"/>
  <c r="J44" i="1"/>
  <c r="J43" i="1" s="1"/>
  <c r="J20" i="1" s="1"/>
  <c r="I44" i="1"/>
  <c r="H44" i="1"/>
  <c r="H43" i="1" s="1"/>
  <c r="H20" i="1" s="1"/>
  <c r="G44" i="1"/>
  <c r="F44" i="1"/>
  <c r="F43" i="1" s="1"/>
  <c r="F20" i="1" s="1"/>
  <c r="E44" i="1"/>
  <c r="D44" i="1"/>
  <c r="D43" i="1" s="1"/>
  <c r="D20" i="1" s="1"/>
  <c r="C44" i="1"/>
  <c r="B44" i="1"/>
  <c r="A44" i="1"/>
  <c r="BK43" i="1"/>
  <c r="BG43" i="1"/>
  <c r="BC43" i="1"/>
  <c r="AY43" i="1"/>
  <c r="AU43" i="1"/>
  <c r="AQ43" i="1"/>
  <c r="AM43" i="1"/>
  <c r="AI43" i="1"/>
  <c r="AE43" i="1"/>
  <c r="AA43" i="1"/>
  <c r="W43" i="1"/>
  <c r="S43" i="1"/>
  <c r="O43" i="1"/>
  <c r="K43" i="1"/>
  <c r="G43" i="1"/>
  <c r="C43" i="1"/>
  <c r="B43" i="1"/>
  <c r="A43" i="1"/>
  <c r="C42" i="1"/>
  <c r="B42" i="1"/>
  <c r="A42" i="1"/>
  <c r="C41" i="1"/>
  <c r="B41" i="1"/>
  <c r="A41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BK33" i="1"/>
  <c r="BJ33" i="1"/>
  <c r="BI33" i="1"/>
  <c r="BI25" i="1" s="1"/>
  <c r="BI19" i="1" s="1"/>
  <c r="BI18" i="1" s="1"/>
  <c r="BH33" i="1"/>
  <c r="BG33" i="1"/>
  <c r="BF33" i="1"/>
  <c r="BE33" i="1"/>
  <c r="BE25" i="1" s="1"/>
  <c r="BE19" i="1" s="1"/>
  <c r="BE18" i="1" s="1"/>
  <c r="BD33" i="1"/>
  <c r="BC33" i="1"/>
  <c r="BB33" i="1"/>
  <c r="BA33" i="1"/>
  <c r="BA25" i="1" s="1"/>
  <c r="BA19" i="1" s="1"/>
  <c r="BA18" i="1" s="1"/>
  <c r="AZ33" i="1"/>
  <c r="AY33" i="1"/>
  <c r="AX33" i="1"/>
  <c r="AW33" i="1"/>
  <c r="AW25" i="1" s="1"/>
  <c r="AW19" i="1" s="1"/>
  <c r="AW18" i="1" s="1"/>
  <c r="AV33" i="1"/>
  <c r="AU33" i="1"/>
  <c r="AT33" i="1"/>
  <c r="AS33" i="1"/>
  <c r="AS25" i="1" s="1"/>
  <c r="AS19" i="1" s="1"/>
  <c r="AS18" i="1" s="1"/>
  <c r="AR33" i="1"/>
  <c r="AQ33" i="1"/>
  <c r="AP33" i="1"/>
  <c r="AO33" i="1"/>
  <c r="AO25" i="1" s="1"/>
  <c r="AO19" i="1" s="1"/>
  <c r="AO18" i="1" s="1"/>
  <c r="AN33" i="1"/>
  <c r="AM33" i="1"/>
  <c r="AL33" i="1"/>
  <c r="AK33" i="1"/>
  <c r="AK25" i="1" s="1"/>
  <c r="AK19" i="1" s="1"/>
  <c r="AJ33" i="1"/>
  <c r="AI33" i="1"/>
  <c r="AH33" i="1"/>
  <c r="AG33" i="1"/>
  <c r="AG25" i="1" s="1"/>
  <c r="AG19" i="1" s="1"/>
  <c r="AF33" i="1"/>
  <c r="AE33" i="1"/>
  <c r="AD33" i="1"/>
  <c r="AC33" i="1"/>
  <c r="AC25" i="1" s="1"/>
  <c r="AC19" i="1" s="1"/>
  <c r="AB33" i="1"/>
  <c r="AA33" i="1"/>
  <c r="Z33" i="1"/>
  <c r="Y33" i="1"/>
  <c r="Y25" i="1" s="1"/>
  <c r="Y19" i="1" s="1"/>
  <c r="X33" i="1"/>
  <c r="W33" i="1"/>
  <c r="W25" i="1" s="1"/>
  <c r="W19" i="1" s="1"/>
  <c r="W18" i="1" s="1"/>
  <c r="V33" i="1"/>
  <c r="U33" i="1"/>
  <c r="U25" i="1" s="1"/>
  <c r="U19" i="1" s="1"/>
  <c r="T33" i="1"/>
  <c r="S33" i="1"/>
  <c r="S25" i="1" s="1"/>
  <c r="S19" i="1" s="1"/>
  <c r="S18" i="1" s="1"/>
  <c r="R33" i="1"/>
  <c r="Q33" i="1"/>
  <c r="Q25" i="1" s="1"/>
  <c r="Q19" i="1" s="1"/>
  <c r="P33" i="1"/>
  <c r="O33" i="1"/>
  <c r="O25" i="1" s="1"/>
  <c r="O19" i="1" s="1"/>
  <c r="O18" i="1" s="1"/>
  <c r="N33" i="1"/>
  <c r="M33" i="1"/>
  <c r="M25" i="1" s="1"/>
  <c r="M19" i="1" s="1"/>
  <c r="L33" i="1"/>
  <c r="K33" i="1"/>
  <c r="K25" i="1" s="1"/>
  <c r="K19" i="1" s="1"/>
  <c r="K18" i="1" s="1"/>
  <c r="J33" i="1"/>
  <c r="I33" i="1"/>
  <c r="I25" i="1" s="1"/>
  <c r="I19" i="1" s="1"/>
  <c r="H33" i="1"/>
  <c r="G33" i="1"/>
  <c r="G25" i="1" s="1"/>
  <c r="G19" i="1" s="1"/>
  <c r="G18" i="1" s="1"/>
  <c r="F33" i="1"/>
  <c r="E33" i="1"/>
  <c r="E25" i="1" s="1"/>
  <c r="E19" i="1" s="1"/>
  <c r="D33" i="1"/>
  <c r="C33" i="1"/>
  <c r="B33" i="1"/>
  <c r="A33" i="1"/>
  <c r="C32" i="1"/>
  <c r="B32" i="1"/>
  <c r="A32" i="1"/>
  <c r="C31" i="1"/>
  <c r="B31" i="1"/>
  <c r="A31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C29" i="1"/>
  <c r="B29" i="1"/>
  <c r="A29" i="1"/>
  <c r="C28" i="1"/>
  <c r="B28" i="1"/>
  <c r="A28" i="1"/>
  <c r="C27" i="1"/>
  <c r="B27" i="1"/>
  <c r="A27" i="1"/>
  <c r="BK26" i="1"/>
  <c r="BJ26" i="1"/>
  <c r="BJ25" i="1" s="1"/>
  <c r="BI26" i="1"/>
  <c r="BH26" i="1"/>
  <c r="BH25" i="1" s="1"/>
  <c r="BG26" i="1"/>
  <c r="BF26" i="1"/>
  <c r="BF25" i="1" s="1"/>
  <c r="BE26" i="1"/>
  <c r="BD26" i="1"/>
  <c r="BD25" i="1" s="1"/>
  <c r="BC26" i="1"/>
  <c r="BB26" i="1"/>
  <c r="BB25" i="1" s="1"/>
  <c r="BA26" i="1"/>
  <c r="AZ26" i="1"/>
  <c r="AZ25" i="1" s="1"/>
  <c r="AY26" i="1"/>
  <c r="AX26" i="1"/>
  <c r="AX25" i="1" s="1"/>
  <c r="AW26" i="1"/>
  <c r="AV26" i="1"/>
  <c r="AV25" i="1" s="1"/>
  <c r="AU26" i="1"/>
  <c r="AT26" i="1"/>
  <c r="AT25" i="1" s="1"/>
  <c r="AS26" i="1"/>
  <c r="AR26" i="1"/>
  <c r="AR25" i="1" s="1"/>
  <c r="AQ26" i="1"/>
  <c r="AP26" i="1"/>
  <c r="AP25" i="1" s="1"/>
  <c r="AO26" i="1"/>
  <c r="AN26" i="1"/>
  <c r="AN25" i="1" s="1"/>
  <c r="AM26" i="1"/>
  <c r="AL26" i="1"/>
  <c r="AL25" i="1" s="1"/>
  <c r="AK26" i="1"/>
  <c r="AJ26" i="1"/>
  <c r="AJ25" i="1" s="1"/>
  <c r="AI26" i="1"/>
  <c r="AH26" i="1"/>
  <c r="AH25" i="1" s="1"/>
  <c r="AG26" i="1"/>
  <c r="AF26" i="1"/>
  <c r="AF25" i="1" s="1"/>
  <c r="AE26" i="1"/>
  <c r="AD26" i="1"/>
  <c r="AD25" i="1" s="1"/>
  <c r="AC26" i="1"/>
  <c r="AB26" i="1"/>
  <c r="AB25" i="1" s="1"/>
  <c r="AA26" i="1"/>
  <c r="Z26" i="1"/>
  <c r="Z25" i="1" s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BK25" i="1"/>
  <c r="BK19" i="1" s="1"/>
  <c r="BK18" i="1" s="1"/>
  <c r="BG25" i="1"/>
  <c r="BG19" i="1" s="1"/>
  <c r="BG18" i="1" s="1"/>
  <c r="BC25" i="1"/>
  <c r="BC19" i="1" s="1"/>
  <c r="BC18" i="1" s="1"/>
  <c r="AY25" i="1"/>
  <c r="AY19" i="1" s="1"/>
  <c r="AY18" i="1" s="1"/>
  <c r="AU25" i="1"/>
  <c r="AU19" i="1" s="1"/>
  <c r="AU18" i="1" s="1"/>
  <c r="AQ25" i="1"/>
  <c r="AQ19" i="1" s="1"/>
  <c r="AQ18" i="1" s="1"/>
  <c r="AM25" i="1"/>
  <c r="AM19" i="1" s="1"/>
  <c r="AM18" i="1" s="1"/>
  <c r="AI25" i="1"/>
  <c r="AI19" i="1" s="1"/>
  <c r="AE25" i="1"/>
  <c r="AE19" i="1" s="1"/>
  <c r="AE18" i="1" s="1"/>
  <c r="AA25" i="1"/>
  <c r="AA19" i="1" s="1"/>
  <c r="X25" i="1"/>
  <c r="V25" i="1"/>
  <c r="T25" i="1"/>
  <c r="R25" i="1"/>
  <c r="P25" i="1"/>
  <c r="N25" i="1"/>
  <c r="L25" i="1"/>
  <c r="J25" i="1"/>
  <c r="H25" i="1"/>
  <c r="F25" i="1"/>
  <c r="D25" i="1"/>
  <c r="C25" i="1"/>
  <c r="B25" i="1"/>
  <c r="A25" i="1"/>
  <c r="BK24" i="1"/>
  <c r="BJ24" i="1"/>
  <c r="BI24" i="1"/>
  <c r="BG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BK22" i="1"/>
  <c r="BI22" i="1"/>
  <c r="BG22" i="1"/>
  <c r="BE22" i="1"/>
  <c r="BC22" i="1"/>
  <c r="BA22" i="1"/>
  <c r="AY22" i="1"/>
  <c r="AW22" i="1"/>
  <c r="AU22" i="1"/>
  <c r="AS22" i="1"/>
  <c r="AQ22" i="1"/>
  <c r="AO22" i="1"/>
  <c r="AM22" i="1"/>
  <c r="AK22" i="1"/>
  <c r="AI22" i="1"/>
  <c r="AG22" i="1"/>
  <c r="AE22" i="1"/>
  <c r="AC22" i="1"/>
  <c r="AA22" i="1"/>
  <c r="Y22" i="1"/>
  <c r="W22" i="1"/>
  <c r="U22" i="1"/>
  <c r="S22" i="1"/>
  <c r="Q22" i="1"/>
  <c r="O22" i="1"/>
  <c r="M22" i="1"/>
  <c r="K22" i="1"/>
  <c r="I22" i="1"/>
  <c r="H22" i="1"/>
  <c r="G22" i="1"/>
  <c r="F22" i="1"/>
  <c r="E22" i="1"/>
  <c r="C22" i="1"/>
  <c r="B22" i="1"/>
  <c r="A22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BK20" i="1"/>
  <c r="BG20" i="1"/>
  <c r="BC20" i="1"/>
  <c r="AY20" i="1"/>
  <c r="AU20" i="1"/>
  <c r="AQ20" i="1"/>
  <c r="AM20" i="1"/>
  <c r="AI20" i="1"/>
  <c r="AE20" i="1"/>
  <c r="AA20" i="1"/>
  <c r="W20" i="1"/>
  <c r="S20" i="1"/>
  <c r="O20" i="1"/>
  <c r="K20" i="1"/>
  <c r="G20" i="1"/>
  <c r="C20" i="1"/>
  <c r="B20" i="1"/>
  <c r="A20" i="1"/>
  <c r="BJ19" i="1"/>
  <c r="BJ18" i="1" s="1"/>
  <c r="BH19" i="1"/>
  <c r="BH18" i="1" s="1"/>
  <c r="BF19" i="1"/>
  <c r="BF18" i="1" s="1"/>
  <c r="BD19" i="1"/>
  <c r="BD18" i="1" s="1"/>
  <c r="BB19" i="1"/>
  <c r="BB18" i="1" s="1"/>
  <c r="AZ19" i="1"/>
  <c r="AZ18" i="1" s="1"/>
  <c r="AX19" i="1"/>
  <c r="AX18" i="1" s="1"/>
  <c r="AV19" i="1"/>
  <c r="AV18" i="1" s="1"/>
  <c r="AT19" i="1"/>
  <c r="AT18" i="1" s="1"/>
  <c r="AR19" i="1"/>
  <c r="AR18" i="1" s="1"/>
  <c r="AP19" i="1"/>
  <c r="AP18" i="1" s="1"/>
  <c r="AN19" i="1"/>
  <c r="AN18" i="1" s="1"/>
  <c r="AL19" i="1"/>
  <c r="AL18" i="1" s="1"/>
  <c r="AJ19" i="1"/>
  <c r="AJ18" i="1" s="1"/>
  <c r="AH19" i="1"/>
  <c r="AH18" i="1" s="1"/>
  <c r="AF19" i="1"/>
  <c r="AF18" i="1" s="1"/>
  <c r="AD19" i="1"/>
  <c r="AD18" i="1" s="1"/>
  <c r="AB19" i="1"/>
  <c r="AB18" i="1" s="1"/>
  <c r="Z19" i="1"/>
  <c r="Z18" i="1" s="1"/>
  <c r="X19" i="1"/>
  <c r="X18" i="1" s="1"/>
  <c r="V19" i="1"/>
  <c r="V18" i="1" s="1"/>
  <c r="T19" i="1"/>
  <c r="T18" i="1" s="1"/>
  <c r="R19" i="1"/>
  <c r="R18" i="1" s="1"/>
  <c r="P19" i="1"/>
  <c r="P18" i="1" s="1"/>
  <c r="N19" i="1"/>
  <c r="N18" i="1" s="1"/>
  <c r="L19" i="1"/>
  <c r="L18" i="1" s="1"/>
  <c r="J19" i="1"/>
  <c r="J18" i="1" s="1"/>
  <c r="H19" i="1"/>
  <c r="H18" i="1" s="1"/>
  <c r="F19" i="1"/>
  <c r="F18" i="1" s="1"/>
  <c r="D19" i="1"/>
  <c r="D18" i="1" s="1"/>
  <c r="C19" i="1"/>
  <c r="B19" i="1"/>
  <c r="A19" i="1"/>
  <c r="AK18" i="1"/>
  <c r="AI18" i="1"/>
  <c r="AG18" i="1"/>
  <c r="AC18" i="1"/>
  <c r="AA18" i="1"/>
  <c r="Y18" i="1"/>
  <c r="U18" i="1"/>
  <c r="Q18" i="1"/>
  <c r="M18" i="1"/>
  <c r="I18" i="1"/>
  <c r="E18" i="1"/>
  <c r="C18" i="1"/>
  <c r="B18" i="1"/>
  <c r="A18" i="1"/>
</calcChain>
</file>

<file path=xl/sharedStrings.xml><?xml version="1.0" encoding="utf-8"?>
<sst xmlns="http://schemas.openxmlformats.org/spreadsheetml/2006/main" count="230" uniqueCount="112">
  <si>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</si>
  <si>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</si>
  <si>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</si>
  <si>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</si>
  <si>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 на год </t>
    </r>
    <r>
      <rPr>
        <b/>
        <u/>
        <sz val="14"/>
        <rFont val="Times New Roman"/>
        <family val="1"/>
        <charset val="204"/>
      </rPr>
      <t>2024</t>
    </r>
  </si>
  <si>
    <r>
      <t>Инвестиционная программа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</si>
  <si>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</si>
  <si>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</si>
  <si>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</si>
  <si>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</si>
  <si>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</si>
  <si>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</si>
  <si>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</si>
  <si>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</si>
  <si>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</si>
  <si>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</si>
  <si>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</si>
  <si>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</si>
  <si>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</si>
  <si>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Ртр</t>
    </r>
    <r>
      <rPr>
        <sz val="10.8"/>
        <rFont val="Calibri"/>
        <family val="2"/>
        <charset val="204"/>
      </rPr>
      <t>ᶯ</t>
    </r>
    <r>
      <rPr>
        <sz val="9.6999999999999993"/>
        <rFont val="Times New Roman"/>
        <family val="1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</si>
  <si>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</t>
    </r>
    <r>
      <rPr>
        <sz val="10.8"/>
        <rFont val="Calibri"/>
        <family val="2"/>
        <charset val="204"/>
      </rPr>
      <t>ᶯ тп тр)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</si>
  <si>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 ⁰′⁴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</si>
  <si>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ΔL¹⁰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</si>
  <si>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ΔL³⁵</t>
    </r>
    <r>
      <rPr>
        <sz val="10.8"/>
        <rFont val="Times New Roman"/>
        <family val="1"/>
        <charset val="204"/>
      </rPr>
      <t>лэп)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</si>
  <si>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(ΔLᶯтп_лэп)</t>
  </si>
  <si>
    <t>Показатель максимальной мощности присоединяемых потребителей электрической энергии (Sтп потр)</t>
  </si>
  <si>
    <t>Показатель максимальной мощности присоединяемых объектов по производству электрической энергии (Sг тп)</t>
  </si>
  <si>
    <t>Показатель максимальной мощности энергопринимающих устройств при осуществлении технологического присоединения объектов хозяйства, принадлежащих иным сетевым организациям или иным лицам ( S эх тп)</t>
  </si>
  <si>
    <t>Показатель степени загрузки трансформаторной подстанции (Кзагр)</t>
  </si>
  <si>
    <t>Показатель замены силовых (авто-) трансформаторов (Pз тр)</t>
  </si>
  <si>
    <t>Показатель замены линий электропередачи            (ΔL ⁰′⁴з_лэп)</t>
  </si>
  <si>
    <t>Показатель замены линий электропередачи (ΔL¹⁰з_лэп)</t>
  </si>
  <si>
    <t>Показатель замены линий электропередачи (ΔL³⁵з_лэп)</t>
  </si>
  <si>
    <r>
      <t>Показатель замены выключателей (В</t>
    </r>
    <r>
      <rPr>
        <sz val="12"/>
        <rFont val="Calibri"/>
        <family val="2"/>
        <charset val="204"/>
      </rPr>
      <t>⁶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</si>
  <si>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¹⁰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</si>
  <si>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³⁵</t>
    </r>
    <r>
      <rPr>
        <sz val="12"/>
        <rFont val="Times New Roman"/>
        <family val="1"/>
        <charset val="204"/>
      </rPr>
      <t>з)</t>
    </r>
  </si>
  <si>
    <t>Показатель замены устройств компенсации реактивной мощности (Pᶯ 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</si>
  <si>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 дист)</t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</si>
  <si>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ΔПsaidi)</t>
    </r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</si>
  <si>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ΔПsaifi)</t>
    </r>
  </si>
  <si>
    <r>
      <t>Показатель оценки изменения объема недоотпущенной электрической энергии (</t>
    </r>
    <r>
      <rPr>
        <sz val="12"/>
        <rFont val="Calibri"/>
        <family val="2"/>
        <charset val="204"/>
      </rPr>
      <t>ΔПens)</t>
    </r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</si>
  <si>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</si>
  <si>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 сд_тпр)</t>
  </si>
  <si>
    <t>Показатель объема финансовых потребностей, необходимых на выполнение  требований законодательства (Фтз)</t>
  </si>
  <si>
    <t>Показатель объема финансовых потребностей, необходимых на выполнение  предписаний органов исполнительной власти (Фоив)</t>
  </si>
  <si>
    <t>Показатель объема финансовых потребностей, необходимых на выполнение 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</si>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</sst>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10.8"/>
      <name val="Calibri"/>
      <family val="2"/>
      <charset val="204"/>
    </font>
    <font>
      <sz val="9.699999999999999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0" fontId="17" fillId="0" borderId="0"/>
  </cellStyleXfs>
  <cellXfs count="48">
    <xf numFmtId="0" fontId="0" fillId="0" borderId="0" xfId="0"/>
    <xf numFmtId="49" fontId="2" fillId="2" borderId="0" xfId="1" applyNumberFormat="1" applyFont="1" applyFill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49" fontId="6" fillId="2" borderId="0" xfId="1" applyNumberFormat="1" applyFont="1" applyFill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9" fontId="8" fillId="2" borderId="0" xfId="1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textRotation="90" wrapText="1"/>
    </xf>
    <xf numFmtId="4" fontId="6" fillId="2" borderId="1" xfId="2" applyNumberFormat="1" applyFont="1" applyFill="1" applyBorder="1" applyAlignment="1">
      <alignment horizontal="center" vertical="center" textRotation="90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2" fontId="18" fillId="2" borderId="1" xfId="3" applyNumberFormat="1" applyFont="1" applyFill="1" applyBorder="1" applyAlignment="1">
      <alignment horizontal="center" vertical="center" wrapText="1"/>
    </xf>
    <xf numFmtId="10" fontId="18" fillId="2" borderId="1" xfId="3" applyNumberFormat="1" applyFont="1" applyFill="1" applyBorder="1" applyAlignment="1">
      <alignment horizontal="center" vertical="center" wrapText="1"/>
    </xf>
    <xf numFmtId="164" fontId="18" fillId="2" borderId="1" xfId="3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16" fillId="2" borderId="1" xfId="3" applyNumberFormat="1" applyFont="1" applyFill="1" applyBorder="1" applyAlignment="1">
      <alignment horizontal="center" vertical="center" wrapText="1"/>
    </xf>
    <xf numFmtId="10" fontId="16" fillId="2" borderId="1" xfId="3" applyNumberFormat="1" applyFont="1" applyFill="1" applyBorder="1" applyAlignment="1">
      <alignment horizontal="center" vertical="center" wrapText="1"/>
    </xf>
    <xf numFmtId="2" fontId="16" fillId="2" borderId="2" xfId="3" applyNumberFormat="1" applyFont="1" applyFill="1" applyBorder="1" applyAlignment="1">
      <alignment horizontal="center" vertical="center" wrapText="1"/>
    </xf>
    <xf numFmtId="2" fontId="16" fillId="0" borderId="1" xfId="3" applyNumberFormat="1" applyFont="1" applyFill="1" applyBorder="1" applyAlignment="1">
      <alignment horizontal="center"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10" fontId="16" fillId="2" borderId="2" xfId="3" applyNumberFormat="1" applyFont="1" applyFill="1" applyBorder="1" applyAlignment="1">
      <alignment horizontal="center" vertical="center" wrapText="1"/>
    </xf>
    <xf numFmtId="10" fontId="16" fillId="0" borderId="1" xfId="3" applyNumberFormat="1" applyFont="1" applyFill="1" applyBorder="1" applyAlignment="1">
      <alignment horizontal="center" vertical="center" wrapText="1"/>
    </xf>
    <xf numFmtId="165" fontId="16" fillId="2" borderId="1" xfId="3" applyNumberFormat="1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8" fillId="2" borderId="0" xfId="1" applyNumberFormat="1" applyFont="1" applyFill="1" applyAlignment="1">
      <alignment vertical="center" wrapText="1"/>
    </xf>
    <xf numFmtId="0" fontId="8" fillId="2" borderId="0" xfId="1" applyFont="1" applyFill="1" applyAlignment="1">
      <alignment vertical="center" wrapText="1"/>
    </xf>
  </cellXfs>
  <cellStyles count="4">
    <cellStyle name="Обычный" xfId="0" builtinId="0"/>
    <cellStyle name="Обычный 2" xfId="3"/>
    <cellStyle name="Обычный 7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>
        <row r="48">
          <cell r="AI48">
            <v>0</v>
          </cell>
        </row>
        <row r="49">
          <cell r="AK49">
            <v>8.8686952100000003</v>
          </cell>
          <cell r="AL49">
            <v>4.9566628168399998</v>
          </cell>
        </row>
        <row r="66">
          <cell r="AK66">
            <v>7.0923146199999998</v>
          </cell>
          <cell r="AL66">
            <v>0</v>
          </cell>
        </row>
        <row r="67">
          <cell r="AK67">
            <v>28.610262760000001</v>
          </cell>
          <cell r="AL67">
            <v>0</v>
          </cell>
        </row>
        <row r="92">
          <cell r="AK92">
            <v>8.2893813699999992</v>
          </cell>
          <cell r="AL92">
            <v>15.167833333333334</v>
          </cell>
        </row>
        <row r="93">
          <cell r="AG93">
            <v>0</v>
          </cell>
        </row>
        <row r="94">
          <cell r="AK94">
            <v>1.1514408300000001</v>
          </cell>
          <cell r="AL94">
            <v>1.6404166666666666</v>
          </cell>
        </row>
        <row r="95">
          <cell r="AI95">
            <v>0</v>
          </cell>
        </row>
        <row r="96">
          <cell r="AK96">
            <v>2.0237539999999998</v>
          </cell>
          <cell r="AL96">
            <v>2.8353433333333338</v>
          </cell>
        </row>
        <row r="97">
          <cell r="AK97">
            <v>0.44830942000000001</v>
          </cell>
          <cell r="AL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5">
          <cell r="AH105">
            <v>0</v>
          </cell>
          <cell r="AI105">
            <v>0</v>
          </cell>
        </row>
        <row r="107">
          <cell r="AI107">
            <v>0</v>
          </cell>
        </row>
        <row r="108">
          <cell r="AK108">
            <v>0</v>
          </cell>
        </row>
        <row r="109">
          <cell r="AK109">
            <v>0</v>
          </cell>
          <cell r="AL109">
            <v>84.176262388561327</v>
          </cell>
        </row>
        <row r="111">
          <cell r="AI111">
            <v>0</v>
          </cell>
          <cell r="AK111">
            <v>0</v>
          </cell>
        </row>
        <row r="112">
          <cell r="AI112">
            <v>0</v>
          </cell>
        </row>
        <row r="115">
          <cell r="AK115">
            <v>2</v>
          </cell>
          <cell r="AL115">
            <v>5</v>
          </cell>
        </row>
      </sheetData>
      <sheetData sheetId="7">
        <row r="80">
          <cell r="CB80">
            <v>16.914999999999999</v>
          </cell>
          <cell r="CI80">
            <v>16.914999999999999</v>
          </cell>
        </row>
        <row r="81">
          <cell r="BZ81">
            <v>0.32</v>
          </cell>
          <cell r="CG81">
            <v>1.2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BK125"/>
  <sheetViews>
    <sheetView tabSelected="1" view="pageBreakPreview" zoomScale="70" zoomScaleNormal="75" zoomScaleSheetLayoutView="70" workbookViewId="0">
      <pane xSplit="3" ySplit="18" topLeftCell="D112" activePane="bottomRight" state="frozen"/>
      <selection pane="topRight" activeCell="D1" sqref="D1"/>
      <selection pane="bottomLeft" activeCell="A19" sqref="A19"/>
      <selection pane="bottomRight" activeCell="D15" sqref="D15:E15"/>
    </sheetView>
  </sheetViews>
  <sheetFormatPr defaultRowHeight="12" outlineLevelRow="1" x14ac:dyDescent="0.25"/>
  <cols>
    <col min="1" max="1" width="9.85546875" style="10" customWidth="1"/>
    <col min="2" max="2" width="38.7109375" style="9" customWidth="1"/>
    <col min="3" max="3" width="14.140625" style="11" customWidth="1"/>
    <col min="4" max="63" width="12.28515625" style="9" customWidth="1"/>
    <col min="64" max="16384" width="9.140625" style="9"/>
  </cols>
  <sheetData>
    <row r="1" spans="1:63" s="2" customFormat="1" ht="15" customHeight="1" x14ac:dyDescent="0.25">
      <c r="A1" s="1"/>
      <c r="C1" s="3"/>
      <c r="BF1" s="4" t="s">
        <v>0</v>
      </c>
      <c r="BG1" s="4"/>
      <c r="BH1" s="4"/>
      <c r="BI1" s="4"/>
      <c r="BJ1" s="4"/>
      <c r="BK1" s="4"/>
    </row>
    <row r="2" spans="1:63" s="2" customFormat="1" ht="15" customHeight="1" outlineLevel="1" x14ac:dyDescent="0.25">
      <c r="A2" s="1"/>
      <c r="C2" s="3"/>
      <c r="J2" s="5"/>
      <c r="K2" s="6"/>
      <c r="L2" s="6"/>
      <c r="M2" s="6"/>
      <c r="N2" s="6"/>
      <c r="O2" s="5"/>
      <c r="BF2" s="4" t="s">
        <v>1</v>
      </c>
      <c r="BG2" s="4"/>
      <c r="BH2" s="4"/>
      <c r="BI2" s="4"/>
      <c r="BJ2" s="4"/>
      <c r="BK2" s="4"/>
    </row>
    <row r="3" spans="1:63" s="2" customFormat="1" ht="15" customHeight="1" outlineLevel="1" x14ac:dyDescent="0.25">
      <c r="A3" s="1"/>
      <c r="C3" s="3"/>
      <c r="J3" s="7"/>
      <c r="K3" s="7"/>
      <c r="L3" s="7"/>
      <c r="M3" s="7"/>
      <c r="N3" s="7"/>
      <c r="O3" s="7"/>
      <c r="BF3" s="4" t="s">
        <v>2</v>
      </c>
      <c r="BG3" s="4"/>
      <c r="BH3" s="4"/>
      <c r="BI3" s="4"/>
      <c r="BJ3" s="4"/>
      <c r="BK3" s="4"/>
    </row>
    <row r="4" spans="1:63" ht="18.75" outlineLevel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63" ht="18.75" outlineLevel="1" x14ac:dyDescent="0.25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63" outlineLevel="1" x14ac:dyDescent="0.25"/>
    <row r="7" spans="1:63" ht="18.75" outlineLevel="1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63" ht="15.75" outlineLevel="1" x14ac:dyDescent="0.25">
      <c r="A8" s="13" t="s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63" outlineLevel="1" x14ac:dyDescent="0.25"/>
    <row r="10" spans="1:63" ht="18.75" outlineLevel="1" x14ac:dyDescent="0.25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63" ht="18.75" outlineLevel="1" x14ac:dyDescent="0.2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63" s="18" customFormat="1" ht="18.75" outlineLevel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</row>
    <row r="13" spans="1:63" ht="23.25" customHeight="1" x14ac:dyDescent="0.25">
      <c r="A13" s="19" t="s">
        <v>8</v>
      </c>
      <c r="B13" s="20" t="s">
        <v>9</v>
      </c>
      <c r="C13" s="20" t="s">
        <v>10</v>
      </c>
      <c r="D13" s="21" t="s">
        <v>11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 t="s">
        <v>11</v>
      </c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</row>
    <row r="14" spans="1:63" ht="96.75" customHeight="1" x14ac:dyDescent="0.25">
      <c r="A14" s="19"/>
      <c r="B14" s="20"/>
      <c r="C14" s="20"/>
      <c r="D14" s="21" t="s">
        <v>12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 t="s">
        <v>13</v>
      </c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 t="s">
        <v>14</v>
      </c>
      <c r="AQ14" s="21"/>
      <c r="AR14" s="21"/>
      <c r="AS14" s="21"/>
      <c r="AT14" s="21"/>
      <c r="AU14" s="21"/>
      <c r="AV14" s="21" t="s">
        <v>15</v>
      </c>
      <c r="AW14" s="21"/>
      <c r="AX14" s="21"/>
      <c r="AY14" s="21"/>
      <c r="AZ14" s="21" t="s">
        <v>16</v>
      </c>
      <c r="BA14" s="21"/>
      <c r="BB14" s="21"/>
      <c r="BC14" s="21"/>
      <c r="BD14" s="21"/>
      <c r="BE14" s="21"/>
      <c r="BF14" s="21" t="s">
        <v>17</v>
      </c>
      <c r="BG14" s="21"/>
      <c r="BH14" s="21"/>
      <c r="BI14" s="21"/>
      <c r="BJ14" s="21" t="s">
        <v>18</v>
      </c>
      <c r="BK14" s="21"/>
    </row>
    <row r="15" spans="1:63" ht="232.5" customHeight="1" x14ac:dyDescent="0.25">
      <c r="A15" s="19"/>
      <c r="B15" s="20"/>
      <c r="C15" s="20"/>
      <c r="D15" s="22" t="s">
        <v>19</v>
      </c>
      <c r="E15" s="22"/>
      <c r="F15" s="22" t="s">
        <v>20</v>
      </c>
      <c r="G15" s="22"/>
      <c r="H15" s="22" t="s">
        <v>21</v>
      </c>
      <c r="I15" s="22"/>
      <c r="J15" s="22" t="s">
        <v>22</v>
      </c>
      <c r="K15" s="22"/>
      <c r="L15" s="22" t="s">
        <v>23</v>
      </c>
      <c r="M15" s="22"/>
      <c r="N15" s="22" t="s">
        <v>24</v>
      </c>
      <c r="O15" s="22"/>
      <c r="P15" s="22" t="s">
        <v>25</v>
      </c>
      <c r="Q15" s="22"/>
      <c r="R15" s="22" t="s">
        <v>26</v>
      </c>
      <c r="S15" s="22"/>
      <c r="T15" s="22" t="s">
        <v>27</v>
      </c>
      <c r="U15" s="22"/>
      <c r="V15" s="22" t="s">
        <v>28</v>
      </c>
      <c r="W15" s="22"/>
      <c r="X15" s="22" t="s">
        <v>29</v>
      </c>
      <c r="Y15" s="22"/>
      <c r="Z15" s="22" t="s">
        <v>30</v>
      </c>
      <c r="AA15" s="22"/>
      <c r="AB15" s="22" t="s">
        <v>31</v>
      </c>
      <c r="AC15" s="22"/>
      <c r="AD15" s="22" t="s">
        <v>32</v>
      </c>
      <c r="AE15" s="22"/>
      <c r="AF15" s="22" t="s">
        <v>33</v>
      </c>
      <c r="AG15" s="22"/>
      <c r="AH15" s="22" t="s">
        <v>34</v>
      </c>
      <c r="AI15" s="22"/>
      <c r="AJ15" s="22" t="s">
        <v>35</v>
      </c>
      <c r="AK15" s="22"/>
      <c r="AL15" s="22" t="s">
        <v>36</v>
      </c>
      <c r="AM15" s="22"/>
      <c r="AN15" s="22" t="s">
        <v>37</v>
      </c>
      <c r="AO15" s="22"/>
      <c r="AP15" s="22" t="s">
        <v>38</v>
      </c>
      <c r="AQ15" s="22"/>
      <c r="AR15" s="22" t="s">
        <v>39</v>
      </c>
      <c r="AS15" s="22"/>
      <c r="AT15" s="22" t="s">
        <v>40</v>
      </c>
      <c r="AU15" s="22"/>
      <c r="AV15" s="22" t="s">
        <v>41</v>
      </c>
      <c r="AW15" s="22"/>
      <c r="AX15" s="22" t="s">
        <v>42</v>
      </c>
      <c r="AY15" s="22"/>
      <c r="AZ15" s="22" t="s">
        <v>43</v>
      </c>
      <c r="BA15" s="22"/>
      <c r="BB15" s="22" t="s">
        <v>44</v>
      </c>
      <c r="BC15" s="22"/>
      <c r="BD15" s="22" t="s">
        <v>45</v>
      </c>
      <c r="BE15" s="22"/>
      <c r="BF15" s="22" t="s">
        <v>46</v>
      </c>
      <c r="BG15" s="22"/>
      <c r="BH15" s="22" t="s">
        <v>47</v>
      </c>
      <c r="BI15" s="22"/>
      <c r="BJ15" s="22" t="s">
        <v>48</v>
      </c>
      <c r="BK15" s="22"/>
    </row>
    <row r="16" spans="1:63" ht="66.75" customHeight="1" x14ac:dyDescent="0.25">
      <c r="A16" s="19"/>
      <c r="B16" s="20"/>
      <c r="C16" s="20"/>
      <c r="D16" s="23" t="s">
        <v>49</v>
      </c>
      <c r="E16" s="23" t="s">
        <v>50</v>
      </c>
      <c r="F16" s="23" t="s">
        <v>49</v>
      </c>
      <c r="G16" s="23" t="s">
        <v>50</v>
      </c>
      <c r="H16" s="23" t="s">
        <v>49</v>
      </c>
      <c r="I16" s="23" t="s">
        <v>50</v>
      </c>
      <c r="J16" s="23" t="s">
        <v>49</v>
      </c>
      <c r="K16" s="23" t="s">
        <v>50</v>
      </c>
      <c r="L16" s="23" t="s">
        <v>49</v>
      </c>
      <c r="M16" s="23" t="s">
        <v>50</v>
      </c>
      <c r="N16" s="23" t="s">
        <v>49</v>
      </c>
      <c r="O16" s="23" t="s">
        <v>50</v>
      </c>
      <c r="P16" s="23" t="s">
        <v>49</v>
      </c>
      <c r="Q16" s="23" t="s">
        <v>50</v>
      </c>
      <c r="R16" s="23" t="s">
        <v>49</v>
      </c>
      <c r="S16" s="23" t="s">
        <v>50</v>
      </c>
      <c r="T16" s="23" t="s">
        <v>49</v>
      </c>
      <c r="U16" s="23" t="s">
        <v>50</v>
      </c>
      <c r="V16" s="23" t="s">
        <v>49</v>
      </c>
      <c r="W16" s="23" t="s">
        <v>50</v>
      </c>
      <c r="X16" s="23" t="s">
        <v>49</v>
      </c>
      <c r="Y16" s="23" t="s">
        <v>50</v>
      </c>
      <c r="Z16" s="23" t="s">
        <v>49</v>
      </c>
      <c r="AA16" s="23" t="s">
        <v>50</v>
      </c>
      <c r="AB16" s="23" t="s">
        <v>49</v>
      </c>
      <c r="AC16" s="23" t="s">
        <v>50</v>
      </c>
      <c r="AD16" s="23" t="s">
        <v>49</v>
      </c>
      <c r="AE16" s="23" t="s">
        <v>50</v>
      </c>
      <c r="AF16" s="23" t="s">
        <v>49</v>
      </c>
      <c r="AG16" s="23" t="s">
        <v>50</v>
      </c>
      <c r="AH16" s="23" t="s">
        <v>49</v>
      </c>
      <c r="AI16" s="23" t="s">
        <v>50</v>
      </c>
      <c r="AJ16" s="23" t="s">
        <v>49</v>
      </c>
      <c r="AK16" s="23" t="s">
        <v>50</v>
      </c>
      <c r="AL16" s="23" t="s">
        <v>49</v>
      </c>
      <c r="AM16" s="23" t="s">
        <v>50</v>
      </c>
      <c r="AN16" s="23" t="s">
        <v>49</v>
      </c>
      <c r="AO16" s="23" t="s">
        <v>50</v>
      </c>
      <c r="AP16" s="23" t="s">
        <v>49</v>
      </c>
      <c r="AQ16" s="23" t="s">
        <v>50</v>
      </c>
      <c r="AR16" s="23" t="s">
        <v>49</v>
      </c>
      <c r="AS16" s="23" t="s">
        <v>50</v>
      </c>
      <c r="AT16" s="23" t="s">
        <v>49</v>
      </c>
      <c r="AU16" s="23" t="s">
        <v>50</v>
      </c>
      <c r="AV16" s="23" t="s">
        <v>49</v>
      </c>
      <c r="AW16" s="23" t="s">
        <v>50</v>
      </c>
      <c r="AX16" s="23" t="s">
        <v>49</v>
      </c>
      <c r="AY16" s="23" t="s">
        <v>50</v>
      </c>
      <c r="AZ16" s="23" t="s">
        <v>49</v>
      </c>
      <c r="BA16" s="23" t="s">
        <v>50</v>
      </c>
      <c r="BB16" s="23" t="s">
        <v>49</v>
      </c>
      <c r="BC16" s="23" t="s">
        <v>50</v>
      </c>
      <c r="BD16" s="23" t="s">
        <v>49</v>
      </c>
      <c r="BE16" s="23" t="s">
        <v>50</v>
      </c>
      <c r="BF16" s="23" t="s">
        <v>49</v>
      </c>
      <c r="BG16" s="23" t="s">
        <v>50</v>
      </c>
      <c r="BH16" s="23" t="s">
        <v>49</v>
      </c>
      <c r="BI16" s="23" t="s">
        <v>50</v>
      </c>
      <c r="BJ16" s="23" t="s">
        <v>49</v>
      </c>
      <c r="BK16" s="23" t="s">
        <v>50</v>
      </c>
    </row>
    <row r="17" spans="1:63" s="28" customFormat="1" ht="15.75" x14ac:dyDescent="0.25">
      <c r="A17" s="24">
        <v>1</v>
      </c>
      <c r="B17" s="25">
        <v>2</v>
      </c>
      <c r="C17" s="25">
        <v>3</v>
      </c>
      <c r="D17" s="26" t="s">
        <v>51</v>
      </c>
      <c r="E17" s="26" t="s">
        <v>52</v>
      </c>
      <c r="F17" s="26" t="s">
        <v>53</v>
      </c>
      <c r="G17" s="26" t="s">
        <v>54</v>
      </c>
      <c r="H17" s="26" t="s">
        <v>55</v>
      </c>
      <c r="I17" s="26" t="s">
        <v>56</v>
      </c>
      <c r="J17" s="26" t="s">
        <v>57</v>
      </c>
      <c r="K17" s="26" t="s">
        <v>58</v>
      </c>
      <c r="L17" s="26" t="s">
        <v>59</v>
      </c>
      <c r="M17" s="26" t="s">
        <v>60</v>
      </c>
      <c r="N17" s="26" t="s">
        <v>61</v>
      </c>
      <c r="O17" s="26" t="s">
        <v>62</v>
      </c>
      <c r="P17" s="26" t="s">
        <v>63</v>
      </c>
      <c r="Q17" s="26" t="s">
        <v>64</v>
      </c>
      <c r="R17" s="26" t="s">
        <v>65</v>
      </c>
      <c r="S17" s="26" t="s">
        <v>66</v>
      </c>
      <c r="T17" s="26" t="s">
        <v>67</v>
      </c>
      <c r="U17" s="26" t="s">
        <v>68</v>
      </c>
      <c r="V17" s="26" t="s">
        <v>69</v>
      </c>
      <c r="W17" s="26" t="s">
        <v>70</v>
      </c>
      <c r="X17" s="26" t="s">
        <v>71</v>
      </c>
      <c r="Y17" s="26" t="s">
        <v>72</v>
      </c>
      <c r="Z17" s="26" t="s">
        <v>73</v>
      </c>
      <c r="AA17" s="26" t="s">
        <v>74</v>
      </c>
      <c r="AB17" s="26" t="s">
        <v>75</v>
      </c>
      <c r="AC17" s="26" t="s">
        <v>76</v>
      </c>
      <c r="AD17" s="26" t="s">
        <v>77</v>
      </c>
      <c r="AE17" s="26" t="s">
        <v>78</v>
      </c>
      <c r="AF17" s="26" t="s">
        <v>79</v>
      </c>
      <c r="AG17" s="26" t="s">
        <v>80</v>
      </c>
      <c r="AH17" s="26" t="s">
        <v>81</v>
      </c>
      <c r="AI17" s="26" t="s">
        <v>82</v>
      </c>
      <c r="AJ17" s="26" t="s">
        <v>83</v>
      </c>
      <c r="AK17" s="26" t="s">
        <v>84</v>
      </c>
      <c r="AL17" s="26" t="s">
        <v>85</v>
      </c>
      <c r="AM17" s="26" t="s">
        <v>86</v>
      </c>
      <c r="AN17" s="26" t="s">
        <v>87</v>
      </c>
      <c r="AO17" s="26" t="s">
        <v>88</v>
      </c>
      <c r="AP17" s="26" t="s">
        <v>89</v>
      </c>
      <c r="AQ17" s="26" t="s">
        <v>90</v>
      </c>
      <c r="AR17" s="26" t="s">
        <v>91</v>
      </c>
      <c r="AS17" s="26" t="s">
        <v>92</v>
      </c>
      <c r="AT17" s="26" t="s">
        <v>93</v>
      </c>
      <c r="AU17" s="26" t="s">
        <v>94</v>
      </c>
      <c r="AV17" s="26" t="s">
        <v>95</v>
      </c>
      <c r="AW17" s="26" t="s">
        <v>96</v>
      </c>
      <c r="AX17" s="26" t="s">
        <v>97</v>
      </c>
      <c r="AY17" s="26" t="s">
        <v>98</v>
      </c>
      <c r="AZ17" s="26" t="s">
        <v>99</v>
      </c>
      <c r="BA17" s="26" t="s">
        <v>100</v>
      </c>
      <c r="BB17" s="26" t="s">
        <v>101</v>
      </c>
      <c r="BC17" s="26" t="s">
        <v>102</v>
      </c>
      <c r="BD17" s="26" t="s">
        <v>103</v>
      </c>
      <c r="BE17" s="26" t="s">
        <v>104</v>
      </c>
      <c r="BF17" s="26" t="s">
        <v>105</v>
      </c>
      <c r="BG17" s="26" t="s">
        <v>106</v>
      </c>
      <c r="BH17" s="26" t="s">
        <v>107</v>
      </c>
      <c r="BI17" s="26" t="s">
        <v>108</v>
      </c>
      <c r="BJ17" s="27" t="s">
        <v>109</v>
      </c>
      <c r="BK17" s="27" t="s">
        <v>110</v>
      </c>
    </row>
    <row r="18" spans="1:63" s="28" customFormat="1" ht="31.5" x14ac:dyDescent="0.25">
      <c r="A18" s="29">
        <f>[1]I1015_1037000158513_02_0_69_!A19</f>
        <v>0</v>
      </c>
      <c r="B18" s="30" t="str">
        <f>[1]I1015_1037000158513_02_0_69_!B19</f>
        <v>ВСЕГО по инвестиционной программе, в том числе:</v>
      </c>
      <c r="C18" s="31" t="str">
        <f>[1]I1015_1037000158513_02_0_69_!C19</f>
        <v>Г</v>
      </c>
      <c r="D18" s="32">
        <f t="shared" ref="D18:BK18" si="0">SUM(D19:D24)</f>
        <v>0.32</v>
      </c>
      <c r="E18" s="32">
        <f t="shared" si="0"/>
        <v>1.2</v>
      </c>
      <c r="F18" s="32">
        <f t="shared" si="0"/>
        <v>10.9</v>
      </c>
      <c r="G18" s="32">
        <f t="shared" si="0"/>
        <v>0</v>
      </c>
      <c r="H18" s="32">
        <f t="shared" si="0"/>
        <v>17.754999999999999</v>
      </c>
      <c r="I18" s="32">
        <f t="shared" si="0"/>
        <v>16.914999999999999</v>
      </c>
      <c r="J18" s="32">
        <f t="shared" si="0"/>
        <v>0.75</v>
      </c>
      <c r="K18" s="32">
        <f t="shared" si="0"/>
        <v>0.39</v>
      </c>
      <c r="L18" s="32">
        <f t="shared" si="0"/>
        <v>0</v>
      </c>
      <c r="M18" s="32">
        <f t="shared" si="0"/>
        <v>0</v>
      </c>
      <c r="N18" s="32">
        <f t="shared" si="0"/>
        <v>0</v>
      </c>
      <c r="O18" s="32">
        <f t="shared" si="0"/>
        <v>0</v>
      </c>
      <c r="P18" s="32">
        <f t="shared" si="0"/>
        <v>0</v>
      </c>
      <c r="Q18" s="32">
        <f t="shared" si="0"/>
        <v>0</v>
      </c>
      <c r="R18" s="32">
        <f t="shared" si="0"/>
        <v>0</v>
      </c>
      <c r="S18" s="32">
        <f t="shared" si="0"/>
        <v>0</v>
      </c>
      <c r="T18" s="32">
        <f t="shared" si="0"/>
        <v>0</v>
      </c>
      <c r="U18" s="32">
        <f t="shared" si="0"/>
        <v>0</v>
      </c>
      <c r="V18" s="32">
        <f t="shared" si="0"/>
        <v>0</v>
      </c>
      <c r="W18" s="32">
        <f t="shared" si="0"/>
        <v>0</v>
      </c>
      <c r="X18" s="32">
        <f t="shared" si="0"/>
        <v>0</v>
      </c>
      <c r="Y18" s="32">
        <f t="shared" si="0"/>
        <v>0</v>
      </c>
      <c r="Z18" s="32">
        <f t="shared" si="0"/>
        <v>0</v>
      </c>
      <c r="AA18" s="32">
        <f t="shared" si="0"/>
        <v>0</v>
      </c>
      <c r="AB18" s="32">
        <f t="shared" si="0"/>
        <v>0</v>
      </c>
      <c r="AC18" s="32">
        <f t="shared" si="0"/>
        <v>0</v>
      </c>
      <c r="AD18" s="32">
        <f t="shared" si="0"/>
        <v>0</v>
      </c>
      <c r="AE18" s="32">
        <f t="shared" si="0"/>
        <v>0</v>
      </c>
      <c r="AF18" s="32">
        <f t="shared" si="0"/>
        <v>0</v>
      </c>
      <c r="AG18" s="32">
        <f t="shared" si="0"/>
        <v>0</v>
      </c>
      <c r="AH18" s="32">
        <f t="shared" si="0"/>
        <v>6</v>
      </c>
      <c r="AI18" s="32">
        <f t="shared" si="0"/>
        <v>0</v>
      </c>
      <c r="AJ18" s="32">
        <f t="shared" si="0"/>
        <v>0</v>
      </c>
      <c r="AK18" s="32">
        <f t="shared" si="0"/>
        <v>0</v>
      </c>
      <c r="AL18" s="32">
        <f t="shared" si="0"/>
        <v>0</v>
      </c>
      <c r="AM18" s="32">
        <f t="shared" si="0"/>
        <v>0</v>
      </c>
      <c r="AN18" s="33">
        <f t="shared" si="0"/>
        <v>2.46E-2</v>
      </c>
      <c r="AO18" s="33">
        <f t="shared" si="0"/>
        <v>4.7000000000000002E-3</v>
      </c>
      <c r="AP18" s="32">
        <f t="shared" si="0"/>
        <v>0</v>
      </c>
      <c r="AQ18" s="34">
        <f t="shared" si="0"/>
        <v>0</v>
      </c>
      <c r="AR18" s="32">
        <f t="shared" si="0"/>
        <v>0</v>
      </c>
      <c r="AS18" s="34">
        <f t="shared" si="0"/>
        <v>0</v>
      </c>
      <c r="AT18" s="32">
        <f t="shared" si="0"/>
        <v>0</v>
      </c>
      <c r="AU18" s="32">
        <f t="shared" si="0"/>
        <v>0</v>
      </c>
      <c r="AV18" s="32">
        <f t="shared" si="0"/>
        <v>0</v>
      </c>
      <c r="AW18" s="32">
        <f t="shared" si="0"/>
        <v>0</v>
      </c>
      <c r="AX18" s="32">
        <f t="shared" si="0"/>
        <v>0</v>
      </c>
      <c r="AY18" s="32">
        <f t="shared" si="0"/>
        <v>0</v>
      </c>
      <c r="AZ18" s="32">
        <f t="shared" si="0"/>
        <v>44.57127259</v>
      </c>
      <c r="BA18" s="32">
        <f t="shared" si="0"/>
        <v>4.9566628168399998</v>
      </c>
      <c r="BB18" s="32">
        <f t="shared" si="0"/>
        <v>0</v>
      </c>
      <c r="BC18" s="32">
        <f t="shared" si="0"/>
        <v>0</v>
      </c>
      <c r="BD18" s="32">
        <f t="shared" si="0"/>
        <v>0</v>
      </c>
      <c r="BE18" s="32">
        <f t="shared" si="0"/>
        <v>0</v>
      </c>
      <c r="BF18" s="32">
        <f t="shared" si="0"/>
        <v>4.0237540000000003</v>
      </c>
      <c r="BG18" s="32">
        <f t="shared" si="0"/>
        <v>7.8353433333333342</v>
      </c>
      <c r="BH18" s="32">
        <f t="shared" si="0"/>
        <v>9.8891316199999988</v>
      </c>
      <c r="BI18" s="32">
        <f t="shared" si="0"/>
        <v>100.98451238856133</v>
      </c>
      <c r="BJ18" s="32">
        <f t="shared" si="0"/>
        <v>0</v>
      </c>
      <c r="BK18" s="32">
        <f t="shared" si="0"/>
        <v>0</v>
      </c>
    </row>
    <row r="19" spans="1:63" ht="31.5" x14ac:dyDescent="0.25">
      <c r="A19" s="29" t="str">
        <f>[1]I1015_1037000158513_02_0_69_!A20</f>
        <v>0.1</v>
      </c>
      <c r="B19" s="35" t="str">
        <f>[1]I1015_1037000158513_02_0_69_!B20</f>
        <v>Технологическое присоединение, всего</v>
      </c>
      <c r="C19" s="31" t="str">
        <f>[1]I1015_1037000158513_02_0_69_!C20</f>
        <v>Г</v>
      </c>
      <c r="D19" s="36">
        <f t="shared" ref="D19:BK19" si="1">SUM(D25)</f>
        <v>0</v>
      </c>
      <c r="E19" s="36">
        <f t="shared" si="1"/>
        <v>0</v>
      </c>
      <c r="F19" s="36">
        <f t="shared" si="1"/>
        <v>0</v>
      </c>
      <c r="G19" s="36">
        <f t="shared" si="1"/>
        <v>0</v>
      </c>
      <c r="H19" s="36">
        <f t="shared" si="1"/>
        <v>0</v>
      </c>
      <c r="I19" s="36">
        <f t="shared" si="1"/>
        <v>0</v>
      </c>
      <c r="J19" s="36">
        <f t="shared" si="1"/>
        <v>0</v>
      </c>
      <c r="K19" s="36">
        <f t="shared" si="1"/>
        <v>0</v>
      </c>
      <c r="L19" s="36">
        <f t="shared" si="1"/>
        <v>0</v>
      </c>
      <c r="M19" s="36">
        <f t="shared" si="1"/>
        <v>0</v>
      </c>
      <c r="N19" s="36">
        <f t="shared" si="1"/>
        <v>0</v>
      </c>
      <c r="O19" s="36">
        <f t="shared" si="1"/>
        <v>0</v>
      </c>
      <c r="P19" s="36">
        <f t="shared" si="1"/>
        <v>0</v>
      </c>
      <c r="Q19" s="36">
        <f t="shared" si="1"/>
        <v>0</v>
      </c>
      <c r="R19" s="36">
        <f t="shared" si="1"/>
        <v>0</v>
      </c>
      <c r="S19" s="36">
        <f t="shared" si="1"/>
        <v>0</v>
      </c>
      <c r="T19" s="36">
        <f t="shared" si="1"/>
        <v>0</v>
      </c>
      <c r="U19" s="36">
        <f t="shared" si="1"/>
        <v>0</v>
      </c>
      <c r="V19" s="36">
        <f t="shared" si="1"/>
        <v>0</v>
      </c>
      <c r="W19" s="36">
        <f t="shared" si="1"/>
        <v>0</v>
      </c>
      <c r="X19" s="36">
        <f t="shared" si="1"/>
        <v>0</v>
      </c>
      <c r="Y19" s="36">
        <f t="shared" si="1"/>
        <v>0</v>
      </c>
      <c r="Z19" s="36">
        <f t="shared" si="1"/>
        <v>0</v>
      </c>
      <c r="AA19" s="36">
        <f t="shared" si="1"/>
        <v>0</v>
      </c>
      <c r="AB19" s="36">
        <f t="shared" si="1"/>
        <v>0</v>
      </c>
      <c r="AC19" s="36">
        <f t="shared" si="1"/>
        <v>0</v>
      </c>
      <c r="AD19" s="36">
        <f t="shared" si="1"/>
        <v>0</v>
      </c>
      <c r="AE19" s="36">
        <f t="shared" si="1"/>
        <v>0</v>
      </c>
      <c r="AF19" s="36">
        <f t="shared" si="1"/>
        <v>0</v>
      </c>
      <c r="AG19" s="36">
        <f t="shared" si="1"/>
        <v>0</v>
      </c>
      <c r="AH19" s="36">
        <f t="shared" si="1"/>
        <v>0</v>
      </c>
      <c r="AI19" s="36">
        <f t="shared" si="1"/>
        <v>0</v>
      </c>
      <c r="AJ19" s="36">
        <f t="shared" si="1"/>
        <v>0</v>
      </c>
      <c r="AK19" s="36">
        <f t="shared" si="1"/>
        <v>0</v>
      </c>
      <c r="AL19" s="36">
        <f t="shared" si="1"/>
        <v>0</v>
      </c>
      <c r="AM19" s="36">
        <f t="shared" si="1"/>
        <v>0</v>
      </c>
      <c r="AN19" s="37">
        <f t="shared" si="1"/>
        <v>0</v>
      </c>
      <c r="AO19" s="37">
        <f t="shared" si="1"/>
        <v>0</v>
      </c>
      <c r="AP19" s="36">
        <f t="shared" si="1"/>
        <v>0</v>
      </c>
      <c r="AQ19" s="36">
        <f t="shared" si="1"/>
        <v>0</v>
      </c>
      <c r="AR19" s="36">
        <f t="shared" si="1"/>
        <v>0</v>
      </c>
      <c r="AS19" s="36">
        <f t="shared" si="1"/>
        <v>0</v>
      </c>
      <c r="AT19" s="36">
        <f t="shared" si="1"/>
        <v>0</v>
      </c>
      <c r="AU19" s="36">
        <f t="shared" si="1"/>
        <v>0</v>
      </c>
      <c r="AV19" s="36">
        <f t="shared" si="1"/>
        <v>0</v>
      </c>
      <c r="AW19" s="36">
        <f t="shared" si="1"/>
        <v>0</v>
      </c>
      <c r="AX19" s="36">
        <f t="shared" si="1"/>
        <v>0</v>
      </c>
      <c r="AY19" s="36">
        <f t="shared" si="1"/>
        <v>0</v>
      </c>
      <c r="AZ19" s="36">
        <f t="shared" si="1"/>
        <v>0</v>
      </c>
      <c r="BA19" s="36">
        <f t="shared" si="1"/>
        <v>0</v>
      </c>
      <c r="BB19" s="36">
        <f t="shared" si="1"/>
        <v>0</v>
      </c>
      <c r="BC19" s="36">
        <f t="shared" si="1"/>
        <v>0</v>
      </c>
      <c r="BD19" s="36">
        <f t="shared" si="1"/>
        <v>0</v>
      </c>
      <c r="BE19" s="36">
        <f t="shared" si="1"/>
        <v>0</v>
      </c>
      <c r="BF19" s="36">
        <f t="shared" si="1"/>
        <v>0</v>
      </c>
      <c r="BG19" s="36">
        <f t="shared" si="1"/>
        <v>0</v>
      </c>
      <c r="BH19" s="36">
        <f t="shared" si="1"/>
        <v>0</v>
      </c>
      <c r="BI19" s="36">
        <f t="shared" si="1"/>
        <v>0</v>
      </c>
      <c r="BJ19" s="36">
        <f t="shared" si="1"/>
        <v>0</v>
      </c>
      <c r="BK19" s="36">
        <f t="shared" si="1"/>
        <v>0</v>
      </c>
    </row>
    <row r="20" spans="1:63" ht="31.5" x14ac:dyDescent="0.25">
      <c r="A20" s="29" t="str">
        <f>[1]I1015_1037000158513_02_0_69_!A21</f>
        <v>0.2</v>
      </c>
      <c r="B20" s="35" t="str">
        <f>[1]I1015_1037000158513_02_0_69_!B21</f>
        <v>Реконструкция, модернизация, техническое перевооружение, всего</v>
      </c>
      <c r="C20" s="31" t="str">
        <f>[1]I1015_1037000158513_02_0_69_!C21</f>
        <v>Г</v>
      </c>
      <c r="D20" s="36">
        <f t="shared" ref="D20:BK20" si="2">SUM(D43)</f>
        <v>0</v>
      </c>
      <c r="E20" s="36">
        <f t="shared" si="2"/>
        <v>0</v>
      </c>
      <c r="F20" s="36">
        <f t="shared" si="2"/>
        <v>0</v>
      </c>
      <c r="G20" s="36">
        <f t="shared" si="2"/>
        <v>0</v>
      </c>
      <c r="H20" s="36">
        <f t="shared" si="2"/>
        <v>0</v>
      </c>
      <c r="I20" s="36">
        <f t="shared" si="2"/>
        <v>0</v>
      </c>
      <c r="J20" s="36">
        <f t="shared" si="2"/>
        <v>0</v>
      </c>
      <c r="K20" s="36">
        <f t="shared" si="2"/>
        <v>0</v>
      </c>
      <c r="L20" s="36">
        <f t="shared" si="2"/>
        <v>0</v>
      </c>
      <c r="M20" s="36">
        <f t="shared" si="2"/>
        <v>0</v>
      </c>
      <c r="N20" s="36">
        <f t="shared" si="2"/>
        <v>0</v>
      </c>
      <c r="O20" s="36">
        <f t="shared" si="2"/>
        <v>0</v>
      </c>
      <c r="P20" s="36">
        <f t="shared" si="2"/>
        <v>0</v>
      </c>
      <c r="Q20" s="36">
        <f t="shared" si="2"/>
        <v>0</v>
      </c>
      <c r="R20" s="36">
        <f t="shared" si="2"/>
        <v>0</v>
      </c>
      <c r="S20" s="36">
        <f t="shared" si="2"/>
        <v>0</v>
      </c>
      <c r="T20" s="36">
        <f t="shared" si="2"/>
        <v>0</v>
      </c>
      <c r="U20" s="36">
        <f t="shared" si="2"/>
        <v>0</v>
      </c>
      <c r="V20" s="36">
        <f t="shared" si="2"/>
        <v>0</v>
      </c>
      <c r="W20" s="36">
        <f t="shared" si="2"/>
        <v>0</v>
      </c>
      <c r="X20" s="36">
        <f t="shared" si="2"/>
        <v>0</v>
      </c>
      <c r="Y20" s="36">
        <f t="shared" si="2"/>
        <v>0</v>
      </c>
      <c r="Z20" s="36">
        <f t="shared" si="2"/>
        <v>0</v>
      </c>
      <c r="AA20" s="36">
        <f t="shared" si="2"/>
        <v>0</v>
      </c>
      <c r="AB20" s="36">
        <f t="shared" si="2"/>
        <v>0</v>
      </c>
      <c r="AC20" s="36">
        <f t="shared" si="2"/>
        <v>0</v>
      </c>
      <c r="AD20" s="36">
        <f t="shared" si="2"/>
        <v>0</v>
      </c>
      <c r="AE20" s="36">
        <f t="shared" si="2"/>
        <v>0</v>
      </c>
      <c r="AF20" s="36">
        <f t="shared" si="2"/>
        <v>0</v>
      </c>
      <c r="AG20" s="36">
        <f t="shared" si="2"/>
        <v>0</v>
      </c>
      <c r="AH20" s="36">
        <f t="shared" si="2"/>
        <v>6</v>
      </c>
      <c r="AI20" s="36">
        <f t="shared" si="2"/>
        <v>0</v>
      </c>
      <c r="AJ20" s="36">
        <f t="shared" si="2"/>
        <v>0</v>
      </c>
      <c r="AK20" s="36">
        <f t="shared" si="2"/>
        <v>0</v>
      </c>
      <c r="AL20" s="36">
        <f t="shared" si="2"/>
        <v>0</v>
      </c>
      <c r="AM20" s="36">
        <f t="shared" si="2"/>
        <v>0</v>
      </c>
      <c r="AN20" s="37">
        <f t="shared" si="2"/>
        <v>2.46E-2</v>
      </c>
      <c r="AO20" s="37">
        <f t="shared" si="2"/>
        <v>4.7000000000000002E-3</v>
      </c>
      <c r="AP20" s="36">
        <f t="shared" si="2"/>
        <v>0</v>
      </c>
      <c r="AQ20" s="36">
        <f t="shared" si="2"/>
        <v>0</v>
      </c>
      <c r="AR20" s="36">
        <f t="shared" si="2"/>
        <v>0</v>
      </c>
      <c r="AS20" s="36">
        <f t="shared" si="2"/>
        <v>0</v>
      </c>
      <c r="AT20" s="36">
        <f t="shared" si="2"/>
        <v>0</v>
      </c>
      <c r="AU20" s="36">
        <f t="shared" si="2"/>
        <v>0</v>
      </c>
      <c r="AV20" s="36">
        <f t="shared" si="2"/>
        <v>0</v>
      </c>
      <c r="AW20" s="36">
        <f t="shared" si="2"/>
        <v>0</v>
      </c>
      <c r="AX20" s="36">
        <f t="shared" si="2"/>
        <v>0</v>
      </c>
      <c r="AY20" s="36">
        <f t="shared" si="2"/>
        <v>0</v>
      </c>
      <c r="AZ20" s="36">
        <f t="shared" si="2"/>
        <v>44.57127259</v>
      </c>
      <c r="BA20" s="36">
        <f t="shared" si="2"/>
        <v>4.9566628168399998</v>
      </c>
      <c r="BB20" s="36">
        <f t="shared" si="2"/>
        <v>0</v>
      </c>
      <c r="BC20" s="36">
        <f t="shared" si="2"/>
        <v>0</v>
      </c>
      <c r="BD20" s="36">
        <f t="shared" si="2"/>
        <v>0</v>
      </c>
      <c r="BE20" s="36">
        <f t="shared" si="2"/>
        <v>0</v>
      </c>
      <c r="BF20" s="36">
        <f t="shared" si="2"/>
        <v>0</v>
      </c>
      <c r="BG20" s="36">
        <f t="shared" si="2"/>
        <v>0</v>
      </c>
      <c r="BH20" s="36">
        <f t="shared" si="2"/>
        <v>0</v>
      </c>
      <c r="BI20" s="36">
        <f t="shared" si="2"/>
        <v>0</v>
      </c>
      <c r="BJ20" s="36">
        <f t="shared" si="2"/>
        <v>0</v>
      </c>
      <c r="BK20" s="36">
        <f t="shared" si="2"/>
        <v>0</v>
      </c>
    </row>
    <row r="21" spans="1:63" ht="78.75" x14ac:dyDescent="0.25">
      <c r="A21" s="29" t="str">
        <f>[1]I1015_1037000158513_02_0_69_!A22</f>
        <v>0.3</v>
      </c>
      <c r="B21" s="35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31" t="str">
        <f>[1]I1015_1037000158513_02_0_69_!C22</f>
        <v>Г</v>
      </c>
      <c r="D21" s="36">
        <f t="shared" ref="D21:BK21" si="3">SUM(D73)</f>
        <v>0</v>
      </c>
      <c r="E21" s="36">
        <f t="shared" si="3"/>
        <v>0</v>
      </c>
      <c r="F21" s="36">
        <f t="shared" si="3"/>
        <v>0</v>
      </c>
      <c r="G21" s="36">
        <f t="shared" si="3"/>
        <v>0</v>
      </c>
      <c r="H21" s="36">
        <f t="shared" si="3"/>
        <v>0</v>
      </c>
      <c r="I21" s="36">
        <f t="shared" si="3"/>
        <v>0</v>
      </c>
      <c r="J21" s="36">
        <f t="shared" si="3"/>
        <v>0</v>
      </c>
      <c r="K21" s="36">
        <f t="shared" si="3"/>
        <v>0</v>
      </c>
      <c r="L21" s="36">
        <f t="shared" si="3"/>
        <v>0</v>
      </c>
      <c r="M21" s="36">
        <f t="shared" si="3"/>
        <v>0</v>
      </c>
      <c r="N21" s="36">
        <f t="shared" si="3"/>
        <v>0</v>
      </c>
      <c r="O21" s="36">
        <f t="shared" si="3"/>
        <v>0</v>
      </c>
      <c r="P21" s="36">
        <f t="shared" si="3"/>
        <v>0</v>
      </c>
      <c r="Q21" s="36">
        <f t="shared" si="3"/>
        <v>0</v>
      </c>
      <c r="R21" s="36">
        <f t="shared" si="3"/>
        <v>0</v>
      </c>
      <c r="S21" s="36">
        <f t="shared" si="3"/>
        <v>0</v>
      </c>
      <c r="T21" s="36">
        <f t="shared" si="3"/>
        <v>0</v>
      </c>
      <c r="U21" s="36">
        <f t="shared" si="3"/>
        <v>0</v>
      </c>
      <c r="V21" s="36">
        <f t="shared" si="3"/>
        <v>0</v>
      </c>
      <c r="W21" s="36">
        <f t="shared" si="3"/>
        <v>0</v>
      </c>
      <c r="X21" s="36">
        <f t="shared" si="3"/>
        <v>0</v>
      </c>
      <c r="Y21" s="36">
        <f t="shared" si="3"/>
        <v>0</v>
      </c>
      <c r="Z21" s="36">
        <f t="shared" si="3"/>
        <v>0</v>
      </c>
      <c r="AA21" s="36">
        <f t="shared" si="3"/>
        <v>0</v>
      </c>
      <c r="AB21" s="36">
        <f t="shared" si="3"/>
        <v>0</v>
      </c>
      <c r="AC21" s="36">
        <f t="shared" si="3"/>
        <v>0</v>
      </c>
      <c r="AD21" s="36">
        <f t="shared" si="3"/>
        <v>0</v>
      </c>
      <c r="AE21" s="36">
        <f t="shared" si="3"/>
        <v>0</v>
      </c>
      <c r="AF21" s="36">
        <f t="shared" si="3"/>
        <v>0</v>
      </c>
      <c r="AG21" s="36">
        <f t="shared" si="3"/>
        <v>0</v>
      </c>
      <c r="AH21" s="36">
        <f t="shared" si="3"/>
        <v>0</v>
      </c>
      <c r="AI21" s="36">
        <f t="shared" si="3"/>
        <v>0</v>
      </c>
      <c r="AJ21" s="36">
        <f t="shared" si="3"/>
        <v>0</v>
      </c>
      <c r="AK21" s="36">
        <f t="shared" si="3"/>
        <v>0</v>
      </c>
      <c r="AL21" s="36">
        <f t="shared" si="3"/>
        <v>0</v>
      </c>
      <c r="AM21" s="36">
        <f t="shared" si="3"/>
        <v>0</v>
      </c>
      <c r="AN21" s="37">
        <f t="shared" si="3"/>
        <v>0</v>
      </c>
      <c r="AO21" s="37">
        <f t="shared" si="3"/>
        <v>0</v>
      </c>
      <c r="AP21" s="36">
        <f t="shared" si="3"/>
        <v>0</v>
      </c>
      <c r="AQ21" s="36">
        <f t="shared" si="3"/>
        <v>0</v>
      </c>
      <c r="AR21" s="36">
        <f t="shared" si="3"/>
        <v>0</v>
      </c>
      <c r="AS21" s="36">
        <f t="shared" si="3"/>
        <v>0</v>
      </c>
      <c r="AT21" s="36">
        <f t="shared" si="3"/>
        <v>0</v>
      </c>
      <c r="AU21" s="36">
        <f t="shared" si="3"/>
        <v>0</v>
      </c>
      <c r="AV21" s="36">
        <f t="shared" si="3"/>
        <v>0</v>
      </c>
      <c r="AW21" s="36">
        <f t="shared" si="3"/>
        <v>0</v>
      </c>
      <c r="AX21" s="36">
        <f t="shared" si="3"/>
        <v>0</v>
      </c>
      <c r="AY21" s="36">
        <f t="shared" si="3"/>
        <v>0</v>
      </c>
      <c r="AZ21" s="36">
        <f t="shared" si="3"/>
        <v>0</v>
      </c>
      <c r="BA21" s="36">
        <f t="shared" si="3"/>
        <v>0</v>
      </c>
      <c r="BB21" s="36">
        <f t="shared" si="3"/>
        <v>0</v>
      </c>
      <c r="BC21" s="36">
        <f t="shared" si="3"/>
        <v>0</v>
      </c>
      <c r="BD21" s="36">
        <f t="shared" si="3"/>
        <v>0</v>
      </c>
      <c r="BE21" s="36">
        <f t="shared" si="3"/>
        <v>0</v>
      </c>
      <c r="BF21" s="36">
        <f t="shared" si="3"/>
        <v>0</v>
      </c>
      <c r="BG21" s="36">
        <f t="shared" si="3"/>
        <v>0</v>
      </c>
      <c r="BH21" s="36">
        <f t="shared" si="3"/>
        <v>0</v>
      </c>
      <c r="BI21" s="36">
        <f t="shared" si="3"/>
        <v>0</v>
      </c>
      <c r="BJ21" s="36">
        <f t="shared" si="3"/>
        <v>0</v>
      </c>
      <c r="BK21" s="36">
        <f t="shared" si="3"/>
        <v>0</v>
      </c>
    </row>
    <row r="22" spans="1:63" ht="47.25" x14ac:dyDescent="0.25">
      <c r="A22" s="29" t="str">
        <f>[1]I1015_1037000158513_02_0_69_!A23</f>
        <v>0.4</v>
      </c>
      <c r="B22" s="35" t="str">
        <f>[1]I1015_1037000158513_02_0_69_!B23</f>
        <v>Прочее новое строительство объектов электросетевого хозяйства, всего</v>
      </c>
      <c r="C22" s="31" t="str">
        <f>[1]I1015_1037000158513_02_0_69_!C23</f>
        <v>Г</v>
      </c>
      <c r="D22" s="36">
        <f t="shared" ref="D22:BK22" si="4">SUM(D77)</f>
        <v>0.32</v>
      </c>
      <c r="E22" s="36">
        <f t="shared" si="4"/>
        <v>1.2</v>
      </c>
      <c r="F22" s="36">
        <f t="shared" si="4"/>
        <v>10.9</v>
      </c>
      <c r="G22" s="36">
        <f t="shared" si="4"/>
        <v>0</v>
      </c>
      <c r="H22" s="36">
        <f t="shared" si="4"/>
        <v>17.754999999999999</v>
      </c>
      <c r="I22" s="36">
        <f t="shared" si="4"/>
        <v>16.914999999999999</v>
      </c>
      <c r="J22" s="36">
        <f t="shared" si="4"/>
        <v>0.75</v>
      </c>
      <c r="K22" s="36">
        <f t="shared" si="4"/>
        <v>0.39</v>
      </c>
      <c r="L22" s="36">
        <f t="shared" si="4"/>
        <v>0</v>
      </c>
      <c r="M22" s="36">
        <f t="shared" si="4"/>
        <v>0</v>
      </c>
      <c r="N22" s="36">
        <f t="shared" si="4"/>
        <v>0</v>
      </c>
      <c r="O22" s="36">
        <f t="shared" si="4"/>
        <v>0</v>
      </c>
      <c r="P22" s="36">
        <f t="shared" si="4"/>
        <v>0</v>
      </c>
      <c r="Q22" s="36">
        <f t="shared" si="4"/>
        <v>0</v>
      </c>
      <c r="R22" s="36">
        <f t="shared" si="4"/>
        <v>0</v>
      </c>
      <c r="S22" s="36">
        <f t="shared" si="4"/>
        <v>0</v>
      </c>
      <c r="T22" s="36">
        <f t="shared" si="4"/>
        <v>0</v>
      </c>
      <c r="U22" s="36">
        <f t="shared" si="4"/>
        <v>0</v>
      </c>
      <c r="V22" s="36">
        <f t="shared" si="4"/>
        <v>0</v>
      </c>
      <c r="W22" s="36">
        <f t="shared" si="4"/>
        <v>0</v>
      </c>
      <c r="X22" s="36">
        <f t="shared" si="4"/>
        <v>0</v>
      </c>
      <c r="Y22" s="36">
        <f t="shared" si="4"/>
        <v>0</v>
      </c>
      <c r="Z22" s="36">
        <f t="shared" si="4"/>
        <v>0</v>
      </c>
      <c r="AA22" s="36">
        <f t="shared" si="4"/>
        <v>0</v>
      </c>
      <c r="AB22" s="36">
        <f t="shared" si="4"/>
        <v>0</v>
      </c>
      <c r="AC22" s="36">
        <f t="shared" si="4"/>
        <v>0</v>
      </c>
      <c r="AD22" s="36">
        <f t="shared" si="4"/>
        <v>0</v>
      </c>
      <c r="AE22" s="36">
        <f t="shared" si="4"/>
        <v>0</v>
      </c>
      <c r="AF22" s="36">
        <f t="shared" si="4"/>
        <v>0</v>
      </c>
      <c r="AG22" s="36">
        <f t="shared" si="4"/>
        <v>0</v>
      </c>
      <c r="AH22" s="36">
        <f t="shared" si="4"/>
        <v>0</v>
      </c>
      <c r="AI22" s="36">
        <f t="shared" si="4"/>
        <v>0</v>
      </c>
      <c r="AJ22" s="36">
        <f t="shared" si="4"/>
        <v>0</v>
      </c>
      <c r="AK22" s="36">
        <f t="shared" si="4"/>
        <v>0</v>
      </c>
      <c r="AL22" s="36">
        <f t="shared" si="4"/>
        <v>0</v>
      </c>
      <c r="AM22" s="36">
        <f t="shared" si="4"/>
        <v>0</v>
      </c>
      <c r="AN22" s="37">
        <f t="shared" si="4"/>
        <v>0</v>
      </c>
      <c r="AO22" s="37">
        <f t="shared" si="4"/>
        <v>0</v>
      </c>
      <c r="AP22" s="36">
        <f t="shared" si="4"/>
        <v>0</v>
      </c>
      <c r="AQ22" s="36">
        <f t="shared" si="4"/>
        <v>0</v>
      </c>
      <c r="AR22" s="36">
        <f t="shared" si="4"/>
        <v>0</v>
      </c>
      <c r="AS22" s="36">
        <f t="shared" si="4"/>
        <v>0</v>
      </c>
      <c r="AT22" s="36">
        <f t="shared" si="4"/>
        <v>0</v>
      </c>
      <c r="AU22" s="36">
        <f t="shared" si="4"/>
        <v>0</v>
      </c>
      <c r="AV22" s="36">
        <f t="shared" si="4"/>
        <v>0</v>
      </c>
      <c r="AW22" s="36">
        <f t="shared" si="4"/>
        <v>0</v>
      </c>
      <c r="AX22" s="36">
        <f t="shared" si="4"/>
        <v>0</v>
      </c>
      <c r="AY22" s="36">
        <f t="shared" si="4"/>
        <v>0</v>
      </c>
      <c r="AZ22" s="36">
        <f t="shared" si="4"/>
        <v>0</v>
      </c>
      <c r="BA22" s="36">
        <f t="shared" si="4"/>
        <v>0</v>
      </c>
      <c r="BB22" s="36">
        <f t="shared" si="4"/>
        <v>0</v>
      </c>
      <c r="BC22" s="36">
        <f t="shared" si="4"/>
        <v>0</v>
      </c>
      <c r="BD22" s="36">
        <f t="shared" si="4"/>
        <v>0</v>
      </c>
      <c r="BE22" s="36">
        <f t="shared" si="4"/>
        <v>0</v>
      </c>
      <c r="BF22" s="36">
        <f t="shared" si="4"/>
        <v>0</v>
      </c>
      <c r="BG22" s="36">
        <f t="shared" si="4"/>
        <v>0</v>
      </c>
      <c r="BH22" s="36">
        <f t="shared" si="4"/>
        <v>0</v>
      </c>
      <c r="BI22" s="36">
        <f t="shared" si="4"/>
        <v>0</v>
      </c>
      <c r="BJ22" s="36">
        <f t="shared" si="4"/>
        <v>0</v>
      </c>
      <c r="BK22" s="36">
        <f t="shared" si="4"/>
        <v>0</v>
      </c>
    </row>
    <row r="23" spans="1:63" ht="47.25" x14ac:dyDescent="0.25">
      <c r="A23" s="29" t="str">
        <f>[1]I1015_1037000158513_02_0_69_!A24</f>
        <v>0.5</v>
      </c>
      <c r="B23" s="35" t="str">
        <f>[1]I1015_1037000158513_02_0_69_!B24</f>
        <v>Покупка земельных участков для целей реализации инвестиционных проектов, всего</v>
      </c>
      <c r="C23" s="31" t="str">
        <f>[1]I1015_1037000158513_02_0_69_!C24</f>
        <v>Г</v>
      </c>
      <c r="D23" s="36">
        <f t="shared" ref="D23:BK24" si="5">SUM(D89)</f>
        <v>0</v>
      </c>
      <c r="E23" s="36">
        <f t="shared" si="5"/>
        <v>0</v>
      </c>
      <c r="F23" s="36">
        <f t="shared" si="5"/>
        <v>0</v>
      </c>
      <c r="G23" s="36">
        <f t="shared" si="5"/>
        <v>0</v>
      </c>
      <c r="H23" s="36">
        <f t="shared" si="5"/>
        <v>0</v>
      </c>
      <c r="I23" s="36">
        <f t="shared" si="5"/>
        <v>0</v>
      </c>
      <c r="J23" s="36">
        <f t="shared" si="5"/>
        <v>0</v>
      </c>
      <c r="K23" s="36">
        <f t="shared" si="5"/>
        <v>0</v>
      </c>
      <c r="L23" s="36">
        <f t="shared" si="5"/>
        <v>0</v>
      </c>
      <c r="M23" s="36">
        <f t="shared" si="5"/>
        <v>0</v>
      </c>
      <c r="N23" s="36">
        <f t="shared" si="5"/>
        <v>0</v>
      </c>
      <c r="O23" s="36">
        <f t="shared" si="5"/>
        <v>0</v>
      </c>
      <c r="P23" s="36">
        <f t="shared" si="5"/>
        <v>0</v>
      </c>
      <c r="Q23" s="36">
        <f t="shared" si="5"/>
        <v>0</v>
      </c>
      <c r="R23" s="36">
        <f t="shared" si="5"/>
        <v>0</v>
      </c>
      <c r="S23" s="36">
        <f t="shared" si="5"/>
        <v>0</v>
      </c>
      <c r="T23" s="36">
        <f t="shared" si="5"/>
        <v>0</v>
      </c>
      <c r="U23" s="36">
        <f t="shared" si="5"/>
        <v>0</v>
      </c>
      <c r="V23" s="36">
        <f t="shared" si="5"/>
        <v>0</v>
      </c>
      <c r="W23" s="36">
        <f t="shared" si="5"/>
        <v>0</v>
      </c>
      <c r="X23" s="36">
        <f t="shared" si="5"/>
        <v>0</v>
      </c>
      <c r="Y23" s="36">
        <f t="shared" si="5"/>
        <v>0</v>
      </c>
      <c r="Z23" s="36">
        <f t="shared" si="5"/>
        <v>0</v>
      </c>
      <c r="AA23" s="36">
        <f t="shared" si="5"/>
        <v>0</v>
      </c>
      <c r="AB23" s="36">
        <f t="shared" si="5"/>
        <v>0</v>
      </c>
      <c r="AC23" s="36">
        <f t="shared" si="5"/>
        <v>0</v>
      </c>
      <c r="AD23" s="36">
        <f t="shared" si="5"/>
        <v>0</v>
      </c>
      <c r="AE23" s="36">
        <f t="shared" si="5"/>
        <v>0</v>
      </c>
      <c r="AF23" s="36">
        <f t="shared" si="5"/>
        <v>0</v>
      </c>
      <c r="AG23" s="36">
        <f t="shared" si="5"/>
        <v>0</v>
      </c>
      <c r="AH23" s="36">
        <f t="shared" si="5"/>
        <v>0</v>
      </c>
      <c r="AI23" s="36">
        <f t="shared" si="5"/>
        <v>0</v>
      </c>
      <c r="AJ23" s="36">
        <f t="shared" si="5"/>
        <v>0</v>
      </c>
      <c r="AK23" s="36">
        <f t="shared" si="5"/>
        <v>0</v>
      </c>
      <c r="AL23" s="36">
        <f t="shared" si="5"/>
        <v>0</v>
      </c>
      <c r="AM23" s="36">
        <f t="shared" si="5"/>
        <v>0</v>
      </c>
      <c r="AN23" s="37">
        <f t="shared" si="5"/>
        <v>0</v>
      </c>
      <c r="AO23" s="37">
        <f t="shared" si="5"/>
        <v>0</v>
      </c>
      <c r="AP23" s="36">
        <f t="shared" si="5"/>
        <v>0</v>
      </c>
      <c r="AQ23" s="36">
        <f t="shared" si="5"/>
        <v>0</v>
      </c>
      <c r="AR23" s="36">
        <f t="shared" si="5"/>
        <v>0</v>
      </c>
      <c r="AS23" s="36">
        <f t="shared" si="5"/>
        <v>0</v>
      </c>
      <c r="AT23" s="36">
        <f t="shared" si="5"/>
        <v>0</v>
      </c>
      <c r="AU23" s="36">
        <f t="shared" si="5"/>
        <v>0</v>
      </c>
      <c r="AV23" s="36">
        <f t="shared" si="5"/>
        <v>0</v>
      </c>
      <c r="AW23" s="36">
        <f t="shared" si="5"/>
        <v>0</v>
      </c>
      <c r="AX23" s="36">
        <f t="shared" si="5"/>
        <v>0</v>
      </c>
      <c r="AY23" s="36">
        <f t="shared" si="5"/>
        <v>0</v>
      </c>
      <c r="AZ23" s="36">
        <f t="shared" si="5"/>
        <v>0</v>
      </c>
      <c r="BA23" s="36">
        <f t="shared" si="5"/>
        <v>0</v>
      </c>
      <c r="BB23" s="36">
        <f t="shared" si="5"/>
        <v>0</v>
      </c>
      <c r="BC23" s="36">
        <f t="shared" si="5"/>
        <v>0</v>
      </c>
      <c r="BD23" s="36">
        <f t="shared" si="5"/>
        <v>0</v>
      </c>
      <c r="BE23" s="36">
        <f t="shared" si="5"/>
        <v>0</v>
      </c>
      <c r="BF23" s="36">
        <f t="shared" si="5"/>
        <v>0</v>
      </c>
      <c r="BG23" s="36">
        <f t="shared" si="5"/>
        <v>0</v>
      </c>
      <c r="BH23" s="36">
        <f t="shared" si="5"/>
        <v>0</v>
      </c>
      <c r="BI23" s="36">
        <f t="shared" si="5"/>
        <v>0</v>
      </c>
      <c r="BJ23" s="36">
        <f t="shared" si="5"/>
        <v>0</v>
      </c>
      <c r="BK23" s="36">
        <f t="shared" si="5"/>
        <v>0</v>
      </c>
    </row>
    <row r="24" spans="1:63" ht="31.5" x14ac:dyDescent="0.25">
      <c r="A24" s="29" t="str">
        <f>[1]I1015_1037000158513_02_0_69_!A25</f>
        <v>0.6</v>
      </c>
      <c r="B24" s="35" t="str">
        <f>[1]I1015_1037000158513_02_0_69_!B25</f>
        <v>Прочие инвестиционные проекты, всего</v>
      </c>
      <c r="C24" s="31" t="str">
        <f>[1]I1015_1037000158513_02_0_69_!C25</f>
        <v>Г</v>
      </c>
      <c r="D24" s="36">
        <f t="shared" si="5"/>
        <v>0</v>
      </c>
      <c r="E24" s="36">
        <f t="shared" si="5"/>
        <v>0</v>
      </c>
      <c r="F24" s="36">
        <f t="shared" si="5"/>
        <v>0</v>
      </c>
      <c r="G24" s="36">
        <f t="shared" si="5"/>
        <v>0</v>
      </c>
      <c r="H24" s="36">
        <f t="shared" si="5"/>
        <v>0</v>
      </c>
      <c r="I24" s="36">
        <f t="shared" si="5"/>
        <v>0</v>
      </c>
      <c r="J24" s="36">
        <f t="shared" si="5"/>
        <v>0</v>
      </c>
      <c r="K24" s="36">
        <f t="shared" si="5"/>
        <v>0</v>
      </c>
      <c r="L24" s="36">
        <f t="shared" si="5"/>
        <v>0</v>
      </c>
      <c r="M24" s="36">
        <f t="shared" si="5"/>
        <v>0</v>
      </c>
      <c r="N24" s="36">
        <f t="shared" si="5"/>
        <v>0</v>
      </c>
      <c r="O24" s="36">
        <f t="shared" si="5"/>
        <v>0</v>
      </c>
      <c r="P24" s="36">
        <f t="shared" si="5"/>
        <v>0</v>
      </c>
      <c r="Q24" s="36">
        <f t="shared" si="5"/>
        <v>0</v>
      </c>
      <c r="R24" s="36">
        <f t="shared" si="5"/>
        <v>0</v>
      </c>
      <c r="S24" s="36">
        <f t="shared" si="5"/>
        <v>0</v>
      </c>
      <c r="T24" s="36">
        <f t="shared" si="5"/>
        <v>0</v>
      </c>
      <c r="U24" s="36">
        <f t="shared" si="5"/>
        <v>0</v>
      </c>
      <c r="V24" s="36">
        <f t="shared" si="5"/>
        <v>0</v>
      </c>
      <c r="W24" s="36">
        <f t="shared" si="5"/>
        <v>0</v>
      </c>
      <c r="X24" s="36">
        <f t="shared" si="5"/>
        <v>0</v>
      </c>
      <c r="Y24" s="36">
        <f t="shared" si="5"/>
        <v>0</v>
      </c>
      <c r="Z24" s="36">
        <f t="shared" si="5"/>
        <v>0</v>
      </c>
      <c r="AA24" s="36">
        <f t="shared" si="5"/>
        <v>0</v>
      </c>
      <c r="AB24" s="36">
        <f t="shared" si="5"/>
        <v>0</v>
      </c>
      <c r="AC24" s="36">
        <f t="shared" si="5"/>
        <v>0</v>
      </c>
      <c r="AD24" s="36">
        <f t="shared" si="5"/>
        <v>0</v>
      </c>
      <c r="AE24" s="36">
        <f t="shared" si="5"/>
        <v>0</v>
      </c>
      <c r="AF24" s="36">
        <f t="shared" si="5"/>
        <v>0</v>
      </c>
      <c r="AG24" s="36">
        <f t="shared" si="5"/>
        <v>0</v>
      </c>
      <c r="AH24" s="36">
        <f t="shared" si="5"/>
        <v>0</v>
      </c>
      <c r="AI24" s="36">
        <f t="shared" si="5"/>
        <v>0</v>
      </c>
      <c r="AJ24" s="36">
        <f t="shared" si="5"/>
        <v>0</v>
      </c>
      <c r="AK24" s="36">
        <f t="shared" si="5"/>
        <v>0</v>
      </c>
      <c r="AL24" s="36">
        <f t="shared" si="5"/>
        <v>0</v>
      </c>
      <c r="AM24" s="36">
        <f t="shared" si="5"/>
        <v>0</v>
      </c>
      <c r="AN24" s="37">
        <f t="shared" si="5"/>
        <v>0</v>
      </c>
      <c r="AO24" s="37">
        <f t="shared" si="5"/>
        <v>0</v>
      </c>
      <c r="AP24" s="36">
        <f t="shared" si="5"/>
        <v>0</v>
      </c>
      <c r="AQ24" s="36">
        <f t="shared" si="5"/>
        <v>0</v>
      </c>
      <c r="AR24" s="36">
        <f t="shared" si="5"/>
        <v>0</v>
      </c>
      <c r="AS24" s="36">
        <f t="shared" si="5"/>
        <v>0</v>
      </c>
      <c r="AT24" s="36">
        <f t="shared" si="5"/>
        <v>0</v>
      </c>
      <c r="AU24" s="36">
        <f t="shared" si="5"/>
        <v>0</v>
      </c>
      <c r="AV24" s="36">
        <f t="shared" si="5"/>
        <v>0</v>
      </c>
      <c r="AW24" s="36">
        <f t="shared" si="5"/>
        <v>0</v>
      </c>
      <c r="AX24" s="36">
        <f t="shared" si="5"/>
        <v>0</v>
      </c>
      <c r="AY24" s="36">
        <f t="shared" si="5"/>
        <v>0</v>
      </c>
      <c r="AZ24" s="36">
        <f t="shared" si="5"/>
        <v>0</v>
      </c>
      <c r="BA24" s="36">
        <f t="shared" si="5"/>
        <v>0</v>
      </c>
      <c r="BB24" s="36">
        <f t="shared" si="5"/>
        <v>0</v>
      </c>
      <c r="BC24" s="36">
        <f t="shared" si="5"/>
        <v>0</v>
      </c>
      <c r="BD24" s="36">
        <f t="shared" si="5"/>
        <v>0</v>
      </c>
      <c r="BE24" s="36">
        <f t="shared" si="5"/>
        <v>0</v>
      </c>
      <c r="BF24" s="36">
        <f t="shared" si="5"/>
        <v>4.0237540000000003</v>
      </c>
      <c r="BG24" s="36">
        <f t="shared" si="5"/>
        <v>7.8353433333333342</v>
      </c>
      <c r="BH24" s="36">
        <f t="shared" si="5"/>
        <v>9.8891316199999988</v>
      </c>
      <c r="BI24" s="36">
        <f t="shared" si="5"/>
        <v>100.98451238856133</v>
      </c>
      <c r="BJ24" s="36">
        <f t="shared" si="5"/>
        <v>0</v>
      </c>
      <c r="BK24" s="36">
        <f t="shared" si="5"/>
        <v>0</v>
      </c>
    </row>
    <row r="25" spans="1:63" ht="31.5" x14ac:dyDescent="0.25">
      <c r="A25" s="29" t="str">
        <f>[1]I1015_1037000158513_02_0_69_!A26</f>
        <v>1.1</v>
      </c>
      <c r="B25" s="35" t="str">
        <f>[1]I1015_1037000158513_02_0_69_!B26</f>
        <v>Технологическое присоединение, всего, в том числе:</v>
      </c>
      <c r="C25" s="31" t="str">
        <f>[1]I1015_1037000158513_02_0_69_!C26</f>
        <v>Г</v>
      </c>
      <c r="D25" s="36">
        <f t="shared" ref="D25:BK25" si="6">SUM(D26,D30,D33,D40)</f>
        <v>0</v>
      </c>
      <c r="E25" s="36">
        <f t="shared" si="6"/>
        <v>0</v>
      </c>
      <c r="F25" s="36">
        <f t="shared" si="6"/>
        <v>0</v>
      </c>
      <c r="G25" s="36">
        <f t="shared" si="6"/>
        <v>0</v>
      </c>
      <c r="H25" s="36">
        <f t="shared" si="6"/>
        <v>0</v>
      </c>
      <c r="I25" s="36">
        <f t="shared" si="6"/>
        <v>0</v>
      </c>
      <c r="J25" s="36">
        <f t="shared" si="6"/>
        <v>0</v>
      </c>
      <c r="K25" s="36">
        <f t="shared" si="6"/>
        <v>0</v>
      </c>
      <c r="L25" s="36">
        <f t="shared" si="6"/>
        <v>0</v>
      </c>
      <c r="M25" s="36">
        <f t="shared" si="6"/>
        <v>0</v>
      </c>
      <c r="N25" s="36">
        <f t="shared" si="6"/>
        <v>0</v>
      </c>
      <c r="O25" s="36">
        <f t="shared" si="6"/>
        <v>0</v>
      </c>
      <c r="P25" s="36">
        <f t="shared" si="6"/>
        <v>0</v>
      </c>
      <c r="Q25" s="36">
        <f t="shared" si="6"/>
        <v>0</v>
      </c>
      <c r="R25" s="36">
        <f t="shared" si="6"/>
        <v>0</v>
      </c>
      <c r="S25" s="36">
        <f t="shared" si="6"/>
        <v>0</v>
      </c>
      <c r="T25" s="36">
        <f t="shared" si="6"/>
        <v>0</v>
      </c>
      <c r="U25" s="36">
        <f t="shared" si="6"/>
        <v>0</v>
      </c>
      <c r="V25" s="36">
        <f t="shared" si="6"/>
        <v>0</v>
      </c>
      <c r="W25" s="36">
        <f t="shared" si="6"/>
        <v>0</v>
      </c>
      <c r="X25" s="36">
        <f t="shared" si="6"/>
        <v>0</v>
      </c>
      <c r="Y25" s="36">
        <f t="shared" si="6"/>
        <v>0</v>
      </c>
      <c r="Z25" s="36">
        <f t="shared" si="6"/>
        <v>0</v>
      </c>
      <c r="AA25" s="36">
        <f t="shared" si="6"/>
        <v>0</v>
      </c>
      <c r="AB25" s="36">
        <f t="shared" si="6"/>
        <v>0</v>
      </c>
      <c r="AC25" s="36">
        <f t="shared" si="6"/>
        <v>0</v>
      </c>
      <c r="AD25" s="36">
        <f t="shared" si="6"/>
        <v>0</v>
      </c>
      <c r="AE25" s="36">
        <f t="shared" si="6"/>
        <v>0</v>
      </c>
      <c r="AF25" s="36">
        <f t="shared" si="6"/>
        <v>0</v>
      </c>
      <c r="AG25" s="36">
        <f t="shared" si="6"/>
        <v>0</v>
      </c>
      <c r="AH25" s="36">
        <f t="shared" si="6"/>
        <v>0</v>
      </c>
      <c r="AI25" s="36">
        <f t="shared" si="6"/>
        <v>0</v>
      </c>
      <c r="AJ25" s="36">
        <f t="shared" si="6"/>
        <v>0</v>
      </c>
      <c r="AK25" s="36">
        <f t="shared" si="6"/>
        <v>0</v>
      </c>
      <c r="AL25" s="36">
        <f t="shared" si="6"/>
        <v>0</v>
      </c>
      <c r="AM25" s="36">
        <f t="shared" si="6"/>
        <v>0</v>
      </c>
      <c r="AN25" s="37">
        <f t="shared" si="6"/>
        <v>0</v>
      </c>
      <c r="AO25" s="37">
        <f t="shared" si="6"/>
        <v>0</v>
      </c>
      <c r="AP25" s="36">
        <f t="shared" si="6"/>
        <v>0</v>
      </c>
      <c r="AQ25" s="36">
        <f t="shared" si="6"/>
        <v>0</v>
      </c>
      <c r="AR25" s="36">
        <f t="shared" si="6"/>
        <v>0</v>
      </c>
      <c r="AS25" s="36">
        <f t="shared" si="6"/>
        <v>0</v>
      </c>
      <c r="AT25" s="36">
        <f t="shared" si="6"/>
        <v>0</v>
      </c>
      <c r="AU25" s="36">
        <f t="shared" si="6"/>
        <v>0</v>
      </c>
      <c r="AV25" s="36">
        <f t="shared" si="6"/>
        <v>0</v>
      </c>
      <c r="AW25" s="36">
        <f t="shared" si="6"/>
        <v>0</v>
      </c>
      <c r="AX25" s="36">
        <f t="shared" si="6"/>
        <v>0</v>
      </c>
      <c r="AY25" s="36">
        <f t="shared" si="6"/>
        <v>0</v>
      </c>
      <c r="AZ25" s="36">
        <f t="shared" si="6"/>
        <v>0</v>
      </c>
      <c r="BA25" s="36">
        <f t="shared" si="6"/>
        <v>0</v>
      </c>
      <c r="BB25" s="36">
        <f t="shared" si="6"/>
        <v>0</v>
      </c>
      <c r="BC25" s="36">
        <f t="shared" si="6"/>
        <v>0</v>
      </c>
      <c r="BD25" s="36">
        <f t="shared" si="6"/>
        <v>0</v>
      </c>
      <c r="BE25" s="36">
        <f t="shared" si="6"/>
        <v>0</v>
      </c>
      <c r="BF25" s="36">
        <f t="shared" si="6"/>
        <v>0</v>
      </c>
      <c r="BG25" s="36">
        <f t="shared" si="6"/>
        <v>0</v>
      </c>
      <c r="BH25" s="36">
        <f t="shared" si="6"/>
        <v>0</v>
      </c>
      <c r="BI25" s="36">
        <f t="shared" si="6"/>
        <v>0</v>
      </c>
      <c r="BJ25" s="36">
        <f t="shared" si="6"/>
        <v>0</v>
      </c>
      <c r="BK25" s="36">
        <f t="shared" si="6"/>
        <v>0</v>
      </c>
    </row>
    <row r="26" spans="1:63" ht="47.25" x14ac:dyDescent="0.25">
      <c r="A26" s="29" t="str">
        <f>[1]I1015_1037000158513_02_0_69_!A27</f>
        <v>1.1.1</v>
      </c>
      <c r="B26" s="35" t="str">
        <f>[1]I1015_1037000158513_02_0_69_!B27</f>
        <v>Технологическое присоединение энергопринимающих устройств потребителей, всего, в том числе:</v>
      </c>
      <c r="C26" s="31" t="str">
        <f>[1]I1015_1037000158513_02_0_69_!C27</f>
        <v>Г</v>
      </c>
      <c r="D26" s="36">
        <f t="shared" ref="D26:BK26" si="7">SUM(D27:D29)</f>
        <v>0</v>
      </c>
      <c r="E26" s="36">
        <f t="shared" si="7"/>
        <v>0</v>
      </c>
      <c r="F26" s="36">
        <f t="shared" si="7"/>
        <v>0</v>
      </c>
      <c r="G26" s="36">
        <f t="shared" si="7"/>
        <v>0</v>
      </c>
      <c r="H26" s="36">
        <f t="shared" si="7"/>
        <v>0</v>
      </c>
      <c r="I26" s="36">
        <f t="shared" si="7"/>
        <v>0</v>
      </c>
      <c r="J26" s="36">
        <f t="shared" si="7"/>
        <v>0</v>
      </c>
      <c r="K26" s="36">
        <f t="shared" si="7"/>
        <v>0</v>
      </c>
      <c r="L26" s="36">
        <f t="shared" si="7"/>
        <v>0</v>
      </c>
      <c r="M26" s="36">
        <f t="shared" si="7"/>
        <v>0</v>
      </c>
      <c r="N26" s="36">
        <f t="shared" si="7"/>
        <v>0</v>
      </c>
      <c r="O26" s="36">
        <f t="shared" si="7"/>
        <v>0</v>
      </c>
      <c r="P26" s="36">
        <f t="shared" si="7"/>
        <v>0</v>
      </c>
      <c r="Q26" s="36">
        <f t="shared" si="7"/>
        <v>0</v>
      </c>
      <c r="R26" s="36">
        <f t="shared" si="7"/>
        <v>0</v>
      </c>
      <c r="S26" s="36">
        <f t="shared" si="7"/>
        <v>0</v>
      </c>
      <c r="T26" s="36">
        <f t="shared" si="7"/>
        <v>0</v>
      </c>
      <c r="U26" s="36">
        <f t="shared" si="7"/>
        <v>0</v>
      </c>
      <c r="V26" s="36">
        <f t="shared" si="7"/>
        <v>0</v>
      </c>
      <c r="W26" s="36">
        <f t="shared" si="7"/>
        <v>0</v>
      </c>
      <c r="X26" s="36">
        <f t="shared" si="7"/>
        <v>0</v>
      </c>
      <c r="Y26" s="36">
        <f t="shared" si="7"/>
        <v>0</v>
      </c>
      <c r="Z26" s="36">
        <f t="shared" si="7"/>
        <v>0</v>
      </c>
      <c r="AA26" s="36">
        <f t="shared" si="7"/>
        <v>0</v>
      </c>
      <c r="AB26" s="36">
        <f t="shared" si="7"/>
        <v>0</v>
      </c>
      <c r="AC26" s="36">
        <f t="shared" si="7"/>
        <v>0</v>
      </c>
      <c r="AD26" s="36">
        <f t="shared" si="7"/>
        <v>0</v>
      </c>
      <c r="AE26" s="36">
        <f t="shared" si="7"/>
        <v>0</v>
      </c>
      <c r="AF26" s="36">
        <f t="shared" si="7"/>
        <v>0</v>
      </c>
      <c r="AG26" s="36">
        <f t="shared" si="7"/>
        <v>0</v>
      </c>
      <c r="AH26" s="36">
        <f t="shared" si="7"/>
        <v>0</v>
      </c>
      <c r="AI26" s="36">
        <f t="shared" si="7"/>
        <v>0</v>
      </c>
      <c r="AJ26" s="36">
        <f t="shared" si="7"/>
        <v>0</v>
      </c>
      <c r="AK26" s="36">
        <f t="shared" si="7"/>
        <v>0</v>
      </c>
      <c r="AL26" s="36">
        <f t="shared" si="7"/>
        <v>0</v>
      </c>
      <c r="AM26" s="36">
        <f t="shared" si="7"/>
        <v>0</v>
      </c>
      <c r="AN26" s="37">
        <f t="shared" si="7"/>
        <v>0</v>
      </c>
      <c r="AO26" s="37">
        <f t="shared" si="7"/>
        <v>0</v>
      </c>
      <c r="AP26" s="36">
        <f t="shared" si="7"/>
        <v>0</v>
      </c>
      <c r="AQ26" s="36">
        <f t="shared" si="7"/>
        <v>0</v>
      </c>
      <c r="AR26" s="36">
        <f t="shared" si="7"/>
        <v>0</v>
      </c>
      <c r="AS26" s="36">
        <f t="shared" si="7"/>
        <v>0</v>
      </c>
      <c r="AT26" s="36">
        <f t="shared" si="7"/>
        <v>0</v>
      </c>
      <c r="AU26" s="36">
        <f t="shared" si="7"/>
        <v>0</v>
      </c>
      <c r="AV26" s="36">
        <f t="shared" si="7"/>
        <v>0</v>
      </c>
      <c r="AW26" s="36">
        <f t="shared" si="7"/>
        <v>0</v>
      </c>
      <c r="AX26" s="36">
        <f t="shared" si="7"/>
        <v>0</v>
      </c>
      <c r="AY26" s="36">
        <f t="shared" si="7"/>
        <v>0</v>
      </c>
      <c r="AZ26" s="36">
        <f t="shared" si="7"/>
        <v>0</v>
      </c>
      <c r="BA26" s="36">
        <f t="shared" si="7"/>
        <v>0</v>
      </c>
      <c r="BB26" s="36">
        <f t="shared" si="7"/>
        <v>0</v>
      </c>
      <c r="BC26" s="36">
        <f t="shared" si="7"/>
        <v>0</v>
      </c>
      <c r="BD26" s="36">
        <f t="shared" si="7"/>
        <v>0</v>
      </c>
      <c r="BE26" s="36">
        <f t="shared" si="7"/>
        <v>0</v>
      </c>
      <c r="BF26" s="36">
        <f t="shared" si="7"/>
        <v>0</v>
      </c>
      <c r="BG26" s="36">
        <f t="shared" si="7"/>
        <v>0</v>
      </c>
      <c r="BH26" s="36">
        <f t="shared" si="7"/>
        <v>0</v>
      </c>
      <c r="BI26" s="36">
        <f t="shared" si="7"/>
        <v>0</v>
      </c>
      <c r="BJ26" s="36">
        <f t="shared" si="7"/>
        <v>0</v>
      </c>
      <c r="BK26" s="36">
        <f t="shared" si="7"/>
        <v>0</v>
      </c>
    </row>
    <row r="27" spans="1:63" ht="78.75" x14ac:dyDescent="0.25">
      <c r="A27" s="29" t="str">
        <f>[1]I1015_1037000158513_02_0_69_!A28</f>
        <v>1.1.1.1</v>
      </c>
      <c r="B27" s="35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31" t="str">
        <f>[1]I1015_1037000158513_02_0_69_!C28</f>
        <v>Г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7">
        <v>0</v>
      </c>
      <c r="AO27" s="37">
        <v>0</v>
      </c>
      <c r="AP27" s="36">
        <v>0</v>
      </c>
      <c r="AQ27" s="36">
        <v>0</v>
      </c>
      <c r="AR27" s="36">
        <v>0</v>
      </c>
      <c r="AS27" s="36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36">
        <v>0</v>
      </c>
      <c r="BJ27" s="36">
        <v>0</v>
      </c>
      <c r="BK27" s="36">
        <v>0</v>
      </c>
    </row>
    <row r="28" spans="1:63" ht="78.75" x14ac:dyDescent="0.25">
      <c r="A28" s="29" t="str">
        <f>[1]I1015_1037000158513_02_0_69_!A29</f>
        <v>1.1.1.2</v>
      </c>
      <c r="B28" s="35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31" t="str">
        <f>[1]I1015_1037000158513_02_0_69_!C29</f>
        <v>Г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7">
        <v>0</v>
      </c>
      <c r="AO28" s="37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</row>
    <row r="29" spans="1:63" ht="63" x14ac:dyDescent="0.25">
      <c r="A29" s="29" t="str">
        <f>[1]I1015_1037000158513_02_0_69_!A30</f>
        <v>1.1.1.3</v>
      </c>
      <c r="B29" s="35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29" s="31" t="str">
        <f>[1]I1015_1037000158513_02_0_69_!C30</f>
        <v>Г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7">
        <v>0</v>
      </c>
      <c r="AO29" s="37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</row>
    <row r="30" spans="1:63" ht="47.25" x14ac:dyDescent="0.25">
      <c r="A30" s="29" t="str">
        <f>[1]I1015_1037000158513_02_0_69_!A31</f>
        <v>1.1.2</v>
      </c>
      <c r="B30" s="35" t="str">
        <f>[1]I1015_1037000158513_02_0_69_!B31</f>
        <v>Технологическое присоединение объектов электросетевого хозяйства, всего, в том числе:</v>
      </c>
      <c r="C30" s="31" t="str">
        <f>[1]I1015_1037000158513_02_0_69_!C31</f>
        <v>Г</v>
      </c>
      <c r="D30" s="36">
        <f t="shared" ref="D30:BK30" si="8">SUM(D31:D32)</f>
        <v>0</v>
      </c>
      <c r="E30" s="36">
        <f t="shared" si="8"/>
        <v>0</v>
      </c>
      <c r="F30" s="36">
        <f t="shared" si="8"/>
        <v>0</v>
      </c>
      <c r="G30" s="36">
        <f t="shared" si="8"/>
        <v>0</v>
      </c>
      <c r="H30" s="36">
        <f t="shared" si="8"/>
        <v>0</v>
      </c>
      <c r="I30" s="36">
        <f t="shared" si="8"/>
        <v>0</v>
      </c>
      <c r="J30" s="36">
        <f t="shared" si="8"/>
        <v>0</v>
      </c>
      <c r="K30" s="36">
        <f t="shared" si="8"/>
        <v>0</v>
      </c>
      <c r="L30" s="36">
        <f t="shared" si="8"/>
        <v>0</v>
      </c>
      <c r="M30" s="36">
        <f t="shared" si="8"/>
        <v>0</v>
      </c>
      <c r="N30" s="36">
        <f t="shared" si="8"/>
        <v>0</v>
      </c>
      <c r="O30" s="36">
        <f t="shared" si="8"/>
        <v>0</v>
      </c>
      <c r="P30" s="36">
        <f t="shared" si="8"/>
        <v>0</v>
      </c>
      <c r="Q30" s="36">
        <f t="shared" si="8"/>
        <v>0</v>
      </c>
      <c r="R30" s="36">
        <f t="shared" si="8"/>
        <v>0</v>
      </c>
      <c r="S30" s="36">
        <f t="shared" si="8"/>
        <v>0</v>
      </c>
      <c r="T30" s="36">
        <f t="shared" si="8"/>
        <v>0</v>
      </c>
      <c r="U30" s="36">
        <f t="shared" si="8"/>
        <v>0</v>
      </c>
      <c r="V30" s="36">
        <f t="shared" si="8"/>
        <v>0</v>
      </c>
      <c r="W30" s="36">
        <f t="shared" si="8"/>
        <v>0</v>
      </c>
      <c r="X30" s="36">
        <f t="shared" si="8"/>
        <v>0</v>
      </c>
      <c r="Y30" s="36">
        <f t="shared" si="8"/>
        <v>0</v>
      </c>
      <c r="Z30" s="36">
        <f t="shared" si="8"/>
        <v>0</v>
      </c>
      <c r="AA30" s="36">
        <f t="shared" si="8"/>
        <v>0</v>
      </c>
      <c r="AB30" s="36">
        <f t="shared" si="8"/>
        <v>0</v>
      </c>
      <c r="AC30" s="36">
        <f t="shared" si="8"/>
        <v>0</v>
      </c>
      <c r="AD30" s="36">
        <f t="shared" si="8"/>
        <v>0</v>
      </c>
      <c r="AE30" s="36">
        <f t="shared" si="8"/>
        <v>0</v>
      </c>
      <c r="AF30" s="36">
        <f t="shared" si="8"/>
        <v>0</v>
      </c>
      <c r="AG30" s="36">
        <f t="shared" si="8"/>
        <v>0</v>
      </c>
      <c r="AH30" s="36">
        <f t="shared" si="8"/>
        <v>0</v>
      </c>
      <c r="AI30" s="36">
        <f t="shared" si="8"/>
        <v>0</v>
      </c>
      <c r="AJ30" s="36">
        <f t="shared" si="8"/>
        <v>0</v>
      </c>
      <c r="AK30" s="36">
        <f t="shared" si="8"/>
        <v>0</v>
      </c>
      <c r="AL30" s="36">
        <f t="shared" si="8"/>
        <v>0</v>
      </c>
      <c r="AM30" s="36">
        <f t="shared" si="8"/>
        <v>0</v>
      </c>
      <c r="AN30" s="37">
        <f t="shared" si="8"/>
        <v>0</v>
      </c>
      <c r="AO30" s="37">
        <f t="shared" si="8"/>
        <v>0</v>
      </c>
      <c r="AP30" s="36">
        <f t="shared" si="8"/>
        <v>0</v>
      </c>
      <c r="AQ30" s="36">
        <f t="shared" si="8"/>
        <v>0</v>
      </c>
      <c r="AR30" s="36">
        <f t="shared" si="8"/>
        <v>0</v>
      </c>
      <c r="AS30" s="36">
        <f t="shared" si="8"/>
        <v>0</v>
      </c>
      <c r="AT30" s="36">
        <f t="shared" si="8"/>
        <v>0</v>
      </c>
      <c r="AU30" s="36">
        <f t="shared" si="8"/>
        <v>0</v>
      </c>
      <c r="AV30" s="36">
        <f t="shared" si="8"/>
        <v>0</v>
      </c>
      <c r="AW30" s="36">
        <f t="shared" si="8"/>
        <v>0</v>
      </c>
      <c r="AX30" s="36">
        <f t="shared" si="8"/>
        <v>0</v>
      </c>
      <c r="AY30" s="36">
        <f t="shared" si="8"/>
        <v>0</v>
      </c>
      <c r="AZ30" s="36">
        <f t="shared" si="8"/>
        <v>0</v>
      </c>
      <c r="BA30" s="36">
        <f t="shared" si="8"/>
        <v>0</v>
      </c>
      <c r="BB30" s="36">
        <f t="shared" si="8"/>
        <v>0</v>
      </c>
      <c r="BC30" s="36">
        <f t="shared" si="8"/>
        <v>0</v>
      </c>
      <c r="BD30" s="36">
        <f t="shared" si="8"/>
        <v>0</v>
      </c>
      <c r="BE30" s="36">
        <f t="shared" si="8"/>
        <v>0</v>
      </c>
      <c r="BF30" s="36">
        <f t="shared" si="8"/>
        <v>0</v>
      </c>
      <c r="BG30" s="36">
        <f t="shared" si="8"/>
        <v>0</v>
      </c>
      <c r="BH30" s="36">
        <f t="shared" si="8"/>
        <v>0</v>
      </c>
      <c r="BI30" s="36">
        <f t="shared" si="8"/>
        <v>0</v>
      </c>
      <c r="BJ30" s="36">
        <f t="shared" si="8"/>
        <v>0</v>
      </c>
      <c r="BK30" s="36">
        <f t="shared" si="8"/>
        <v>0</v>
      </c>
    </row>
    <row r="31" spans="1:63" ht="78.75" x14ac:dyDescent="0.25">
      <c r="A31" s="29" t="str">
        <f>[1]I1015_1037000158513_02_0_69_!A32</f>
        <v>1.1.2.1</v>
      </c>
      <c r="B31" s="35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1" s="31" t="str">
        <f>[1]I1015_1037000158513_02_0_69_!C32</f>
        <v>Г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7">
        <v>0</v>
      </c>
      <c r="AO31" s="37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</row>
    <row r="32" spans="1:63" ht="47.25" x14ac:dyDescent="0.25">
      <c r="A32" s="29" t="str">
        <f>[1]I1015_1037000158513_02_0_69_!A33</f>
        <v>1.1.2.2</v>
      </c>
      <c r="B32" s="35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2" s="31" t="str">
        <f>[1]I1015_1037000158513_02_0_69_!C33</f>
        <v>Г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7">
        <v>0</v>
      </c>
      <c r="AO32" s="37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</row>
    <row r="33" spans="1:63" ht="63" x14ac:dyDescent="0.25">
      <c r="A33" s="29" t="str">
        <f>[1]I1015_1037000158513_02_0_69_!A34</f>
        <v>1.1.3</v>
      </c>
      <c r="B33" s="35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3" s="31" t="str">
        <f>[1]I1015_1037000158513_02_0_69_!C34</f>
        <v>Г</v>
      </c>
      <c r="D33" s="36">
        <f t="shared" ref="D33:BK33" si="9">SUM(D34:D39)</f>
        <v>0</v>
      </c>
      <c r="E33" s="36">
        <f t="shared" si="9"/>
        <v>0</v>
      </c>
      <c r="F33" s="36">
        <f t="shared" si="9"/>
        <v>0</v>
      </c>
      <c r="G33" s="36">
        <f t="shared" si="9"/>
        <v>0</v>
      </c>
      <c r="H33" s="36">
        <f t="shared" si="9"/>
        <v>0</v>
      </c>
      <c r="I33" s="36">
        <f t="shared" si="9"/>
        <v>0</v>
      </c>
      <c r="J33" s="36">
        <f t="shared" si="9"/>
        <v>0</v>
      </c>
      <c r="K33" s="36">
        <f t="shared" si="9"/>
        <v>0</v>
      </c>
      <c r="L33" s="36">
        <f t="shared" si="9"/>
        <v>0</v>
      </c>
      <c r="M33" s="36">
        <f t="shared" si="9"/>
        <v>0</v>
      </c>
      <c r="N33" s="36">
        <f t="shared" si="9"/>
        <v>0</v>
      </c>
      <c r="O33" s="36">
        <f t="shared" si="9"/>
        <v>0</v>
      </c>
      <c r="P33" s="36">
        <f t="shared" si="9"/>
        <v>0</v>
      </c>
      <c r="Q33" s="36">
        <f t="shared" si="9"/>
        <v>0</v>
      </c>
      <c r="R33" s="36">
        <f t="shared" si="9"/>
        <v>0</v>
      </c>
      <c r="S33" s="36">
        <f t="shared" si="9"/>
        <v>0</v>
      </c>
      <c r="T33" s="36">
        <f t="shared" si="9"/>
        <v>0</v>
      </c>
      <c r="U33" s="36">
        <f t="shared" si="9"/>
        <v>0</v>
      </c>
      <c r="V33" s="36">
        <f t="shared" si="9"/>
        <v>0</v>
      </c>
      <c r="W33" s="36">
        <f t="shared" si="9"/>
        <v>0</v>
      </c>
      <c r="X33" s="36">
        <f t="shared" si="9"/>
        <v>0</v>
      </c>
      <c r="Y33" s="36">
        <f t="shared" si="9"/>
        <v>0</v>
      </c>
      <c r="Z33" s="36">
        <f t="shared" si="9"/>
        <v>0</v>
      </c>
      <c r="AA33" s="36">
        <f t="shared" si="9"/>
        <v>0</v>
      </c>
      <c r="AB33" s="36">
        <f t="shared" si="9"/>
        <v>0</v>
      </c>
      <c r="AC33" s="36">
        <f t="shared" si="9"/>
        <v>0</v>
      </c>
      <c r="AD33" s="36">
        <f t="shared" si="9"/>
        <v>0</v>
      </c>
      <c r="AE33" s="36">
        <f t="shared" si="9"/>
        <v>0</v>
      </c>
      <c r="AF33" s="36">
        <f t="shared" si="9"/>
        <v>0</v>
      </c>
      <c r="AG33" s="36">
        <f t="shared" si="9"/>
        <v>0</v>
      </c>
      <c r="AH33" s="36">
        <f t="shared" si="9"/>
        <v>0</v>
      </c>
      <c r="AI33" s="36">
        <f t="shared" si="9"/>
        <v>0</v>
      </c>
      <c r="AJ33" s="36">
        <f t="shared" si="9"/>
        <v>0</v>
      </c>
      <c r="AK33" s="36">
        <f t="shared" si="9"/>
        <v>0</v>
      </c>
      <c r="AL33" s="36">
        <f t="shared" si="9"/>
        <v>0</v>
      </c>
      <c r="AM33" s="36">
        <f t="shared" si="9"/>
        <v>0</v>
      </c>
      <c r="AN33" s="37">
        <f t="shared" si="9"/>
        <v>0</v>
      </c>
      <c r="AO33" s="37">
        <f t="shared" si="9"/>
        <v>0</v>
      </c>
      <c r="AP33" s="36">
        <f t="shared" si="9"/>
        <v>0</v>
      </c>
      <c r="AQ33" s="36">
        <f t="shared" si="9"/>
        <v>0</v>
      </c>
      <c r="AR33" s="36">
        <f t="shared" si="9"/>
        <v>0</v>
      </c>
      <c r="AS33" s="36">
        <f t="shared" si="9"/>
        <v>0</v>
      </c>
      <c r="AT33" s="36">
        <f t="shared" si="9"/>
        <v>0</v>
      </c>
      <c r="AU33" s="36">
        <f t="shared" si="9"/>
        <v>0</v>
      </c>
      <c r="AV33" s="36">
        <f t="shared" si="9"/>
        <v>0</v>
      </c>
      <c r="AW33" s="36">
        <f t="shared" si="9"/>
        <v>0</v>
      </c>
      <c r="AX33" s="36">
        <f t="shared" si="9"/>
        <v>0</v>
      </c>
      <c r="AY33" s="36">
        <f t="shared" si="9"/>
        <v>0</v>
      </c>
      <c r="AZ33" s="36">
        <f t="shared" si="9"/>
        <v>0</v>
      </c>
      <c r="BA33" s="36">
        <f t="shared" si="9"/>
        <v>0</v>
      </c>
      <c r="BB33" s="36">
        <f t="shared" si="9"/>
        <v>0</v>
      </c>
      <c r="BC33" s="36">
        <f t="shared" si="9"/>
        <v>0</v>
      </c>
      <c r="BD33" s="36">
        <f t="shared" si="9"/>
        <v>0</v>
      </c>
      <c r="BE33" s="36">
        <f t="shared" si="9"/>
        <v>0</v>
      </c>
      <c r="BF33" s="36">
        <f t="shared" si="9"/>
        <v>0</v>
      </c>
      <c r="BG33" s="36">
        <f t="shared" si="9"/>
        <v>0</v>
      </c>
      <c r="BH33" s="36">
        <f t="shared" si="9"/>
        <v>0</v>
      </c>
      <c r="BI33" s="36">
        <f t="shared" si="9"/>
        <v>0</v>
      </c>
      <c r="BJ33" s="36">
        <f t="shared" si="9"/>
        <v>0</v>
      </c>
      <c r="BK33" s="36">
        <f t="shared" si="9"/>
        <v>0</v>
      </c>
    </row>
    <row r="34" spans="1:63" ht="141.75" x14ac:dyDescent="0.25">
      <c r="A34" s="29" t="str">
        <f>[1]I1015_1037000158513_02_0_69_!A35</f>
        <v>1.1.3.1</v>
      </c>
      <c r="B34" s="35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4" s="31" t="str">
        <f>[1]I1015_1037000158513_02_0_69_!C35</f>
        <v>Г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7">
        <v>0</v>
      </c>
      <c r="AO34" s="37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</row>
    <row r="35" spans="1:63" ht="126" x14ac:dyDescent="0.25">
      <c r="A35" s="29" t="str">
        <f>[1]I1015_1037000158513_02_0_69_!A36</f>
        <v>1.1.3.1</v>
      </c>
      <c r="B35" s="35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5" s="31" t="str">
        <f>[1]I1015_1037000158513_02_0_69_!C36</f>
        <v>Г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7">
        <v>0</v>
      </c>
      <c r="AO35" s="37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</row>
    <row r="36" spans="1:63" ht="126" x14ac:dyDescent="0.25">
      <c r="A36" s="29" t="str">
        <f>[1]I1015_1037000158513_02_0_69_!A37</f>
        <v>1.1.3.1</v>
      </c>
      <c r="B36" s="35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6" s="31" t="str">
        <f>[1]I1015_1037000158513_02_0_69_!C37</f>
        <v>Г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7">
        <v>0</v>
      </c>
      <c r="AO36" s="37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</row>
    <row r="37" spans="1:63" ht="141.75" x14ac:dyDescent="0.25">
      <c r="A37" s="29" t="str">
        <f>[1]I1015_1037000158513_02_0_69_!A38</f>
        <v>1.1.3.2</v>
      </c>
      <c r="B37" s="35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31" t="str">
        <f>[1]I1015_1037000158513_02_0_69_!C38</f>
        <v>Г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7">
        <v>0</v>
      </c>
      <c r="AO37" s="37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</row>
    <row r="38" spans="1:63" ht="126" x14ac:dyDescent="0.25">
      <c r="A38" s="29" t="str">
        <f>[1]I1015_1037000158513_02_0_69_!A39</f>
        <v>1.1.3.2</v>
      </c>
      <c r="B38" s="35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31" t="str">
        <f>[1]I1015_1037000158513_02_0_69_!C39</f>
        <v>Г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7">
        <v>0</v>
      </c>
      <c r="AO38" s="37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</row>
    <row r="39" spans="1:63" ht="126" x14ac:dyDescent="0.25">
      <c r="A39" s="29" t="str">
        <f>[1]I1015_1037000158513_02_0_69_!A40</f>
        <v>1.1.3.2</v>
      </c>
      <c r="B39" s="35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31" t="str">
        <f>[1]I1015_1037000158513_02_0_69_!C40</f>
        <v>Г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7">
        <v>0</v>
      </c>
      <c r="AO39" s="37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</row>
    <row r="40" spans="1:63" ht="110.25" x14ac:dyDescent="0.25">
      <c r="A40" s="29" t="str">
        <f>[1]I1015_1037000158513_02_0_69_!A41</f>
        <v>1.1.4</v>
      </c>
      <c r="B40" s="35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0" s="31" t="str">
        <f>[1]I1015_1037000158513_02_0_69_!C41</f>
        <v>Г</v>
      </c>
      <c r="D40" s="36">
        <f t="shared" ref="D40:BK40" si="10">SUM(D41:D42)</f>
        <v>0</v>
      </c>
      <c r="E40" s="36">
        <f t="shared" si="10"/>
        <v>0</v>
      </c>
      <c r="F40" s="36">
        <f t="shared" si="10"/>
        <v>0</v>
      </c>
      <c r="G40" s="36">
        <f t="shared" si="10"/>
        <v>0</v>
      </c>
      <c r="H40" s="36">
        <f t="shared" si="10"/>
        <v>0</v>
      </c>
      <c r="I40" s="36">
        <f t="shared" si="10"/>
        <v>0</v>
      </c>
      <c r="J40" s="36">
        <f t="shared" si="10"/>
        <v>0</v>
      </c>
      <c r="K40" s="36">
        <f t="shared" si="10"/>
        <v>0</v>
      </c>
      <c r="L40" s="36">
        <f t="shared" si="10"/>
        <v>0</v>
      </c>
      <c r="M40" s="36">
        <f t="shared" si="10"/>
        <v>0</v>
      </c>
      <c r="N40" s="36">
        <f t="shared" si="10"/>
        <v>0</v>
      </c>
      <c r="O40" s="36">
        <f t="shared" si="10"/>
        <v>0</v>
      </c>
      <c r="P40" s="36">
        <f t="shared" si="10"/>
        <v>0</v>
      </c>
      <c r="Q40" s="36">
        <f t="shared" si="10"/>
        <v>0</v>
      </c>
      <c r="R40" s="36">
        <f t="shared" si="10"/>
        <v>0</v>
      </c>
      <c r="S40" s="36">
        <f t="shared" si="10"/>
        <v>0</v>
      </c>
      <c r="T40" s="36">
        <f t="shared" si="10"/>
        <v>0</v>
      </c>
      <c r="U40" s="36">
        <f t="shared" si="10"/>
        <v>0</v>
      </c>
      <c r="V40" s="36">
        <f t="shared" si="10"/>
        <v>0</v>
      </c>
      <c r="W40" s="36">
        <f t="shared" si="10"/>
        <v>0</v>
      </c>
      <c r="X40" s="36">
        <f t="shared" si="10"/>
        <v>0</v>
      </c>
      <c r="Y40" s="36">
        <f t="shared" si="10"/>
        <v>0</v>
      </c>
      <c r="Z40" s="36">
        <f t="shared" si="10"/>
        <v>0</v>
      </c>
      <c r="AA40" s="36">
        <f t="shared" si="10"/>
        <v>0</v>
      </c>
      <c r="AB40" s="36">
        <f t="shared" si="10"/>
        <v>0</v>
      </c>
      <c r="AC40" s="36">
        <f t="shared" si="10"/>
        <v>0</v>
      </c>
      <c r="AD40" s="36">
        <f t="shared" si="10"/>
        <v>0</v>
      </c>
      <c r="AE40" s="36">
        <f t="shared" si="10"/>
        <v>0</v>
      </c>
      <c r="AF40" s="36">
        <f t="shared" si="10"/>
        <v>0</v>
      </c>
      <c r="AG40" s="36">
        <f t="shared" si="10"/>
        <v>0</v>
      </c>
      <c r="AH40" s="36">
        <f t="shared" si="10"/>
        <v>0</v>
      </c>
      <c r="AI40" s="36">
        <f t="shared" si="10"/>
        <v>0</v>
      </c>
      <c r="AJ40" s="36">
        <f t="shared" si="10"/>
        <v>0</v>
      </c>
      <c r="AK40" s="36">
        <f t="shared" si="10"/>
        <v>0</v>
      </c>
      <c r="AL40" s="36">
        <f t="shared" si="10"/>
        <v>0</v>
      </c>
      <c r="AM40" s="36">
        <f t="shared" si="10"/>
        <v>0</v>
      </c>
      <c r="AN40" s="37">
        <f t="shared" si="10"/>
        <v>0</v>
      </c>
      <c r="AO40" s="37">
        <f t="shared" si="10"/>
        <v>0</v>
      </c>
      <c r="AP40" s="36">
        <f t="shared" si="10"/>
        <v>0</v>
      </c>
      <c r="AQ40" s="36">
        <f t="shared" si="10"/>
        <v>0</v>
      </c>
      <c r="AR40" s="36">
        <f t="shared" si="10"/>
        <v>0</v>
      </c>
      <c r="AS40" s="36">
        <f t="shared" si="10"/>
        <v>0</v>
      </c>
      <c r="AT40" s="36">
        <f t="shared" si="10"/>
        <v>0</v>
      </c>
      <c r="AU40" s="36">
        <f t="shared" si="10"/>
        <v>0</v>
      </c>
      <c r="AV40" s="36">
        <f t="shared" si="10"/>
        <v>0</v>
      </c>
      <c r="AW40" s="36">
        <f t="shared" si="10"/>
        <v>0</v>
      </c>
      <c r="AX40" s="36">
        <f t="shared" si="10"/>
        <v>0</v>
      </c>
      <c r="AY40" s="36">
        <f t="shared" si="10"/>
        <v>0</v>
      </c>
      <c r="AZ40" s="36">
        <f t="shared" si="10"/>
        <v>0</v>
      </c>
      <c r="BA40" s="36">
        <f t="shared" si="10"/>
        <v>0</v>
      </c>
      <c r="BB40" s="36">
        <f t="shared" si="10"/>
        <v>0</v>
      </c>
      <c r="BC40" s="36">
        <f t="shared" si="10"/>
        <v>0</v>
      </c>
      <c r="BD40" s="36">
        <f t="shared" si="10"/>
        <v>0</v>
      </c>
      <c r="BE40" s="36">
        <f t="shared" si="10"/>
        <v>0</v>
      </c>
      <c r="BF40" s="36">
        <f t="shared" si="10"/>
        <v>0</v>
      </c>
      <c r="BG40" s="36">
        <f t="shared" si="10"/>
        <v>0</v>
      </c>
      <c r="BH40" s="36">
        <f t="shared" si="10"/>
        <v>0</v>
      </c>
      <c r="BI40" s="36">
        <f t="shared" si="10"/>
        <v>0</v>
      </c>
      <c r="BJ40" s="36">
        <f t="shared" si="10"/>
        <v>0</v>
      </c>
      <c r="BK40" s="36">
        <f t="shared" si="10"/>
        <v>0</v>
      </c>
    </row>
    <row r="41" spans="1:63" ht="94.5" x14ac:dyDescent="0.25">
      <c r="A41" s="29" t="str">
        <f>[1]I1015_1037000158513_02_0_69_!A42</f>
        <v>1.1.4.1</v>
      </c>
      <c r="B41" s="35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31" t="str">
        <f>[1]I1015_1037000158513_02_0_69_!C42</f>
        <v>Г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7">
        <v>0</v>
      </c>
      <c r="AO41" s="37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</row>
    <row r="42" spans="1:63" ht="94.5" x14ac:dyDescent="0.25">
      <c r="A42" s="29" t="str">
        <f>[1]I1015_1037000158513_02_0_69_!A43</f>
        <v>1.1.4.2</v>
      </c>
      <c r="B42" s="35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31" t="str">
        <f>[1]I1015_1037000158513_02_0_69_!C43</f>
        <v>Г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7">
        <v>0</v>
      </c>
      <c r="AO42" s="37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</row>
    <row r="43" spans="1:63" ht="47.25" x14ac:dyDescent="0.25">
      <c r="A43" s="29" t="str">
        <f>[1]I1015_1037000158513_02_0_69_!A44</f>
        <v>1.2</v>
      </c>
      <c r="B43" s="35" t="str">
        <f>[1]I1015_1037000158513_02_0_69_!B44</f>
        <v>Реконструкция, модернизация, техническое перевооружение всего, в том числе:</v>
      </c>
      <c r="C43" s="31" t="str">
        <f>[1]I1015_1037000158513_02_0_69_!C44</f>
        <v>Г</v>
      </c>
      <c r="D43" s="36">
        <f t="shared" ref="D43:BK43" si="11">SUM(D44,D54,D57,D70)</f>
        <v>0</v>
      </c>
      <c r="E43" s="36">
        <f t="shared" si="11"/>
        <v>0</v>
      </c>
      <c r="F43" s="36">
        <f t="shared" si="11"/>
        <v>0</v>
      </c>
      <c r="G43" s="36">
        <f t="shared" si="11"/>
        <v>0</v>
      </c>
      <c r="H43" s="36">
        <f t="shared" si="11"/>
        <v>0</v>
      </c>
      <c r="I43" s="36">
        <f t="shared" si="11"/>
        <v>0</v>
      </c>
      <c r="J43" s="36">
        <f t="shared" si="11"/>
        <v>0</v>
      </c>
      <c r="K43" s="36">
        <f t="shared" si="11"/>
        <v>0</v>
      </c>
      <c r="L43" s="36">
        <f t="shared" si="11"/>
        <v>0</v>
      </c>
      <c r="M43" s="36">
        <f t="shared" si="11"/>
        <v>0</v>
      </c>
      <c r="N43" s="36">
        <f t="shared" si="11"/>
        <v>0</v>
      </c>
      <c r="O43" s="36">
        <f t="shared" si="11"/>
        <v>0</v>
      </c>
      <c r="P43" s="36">
        <f t="shared" si="11"/>
        <v>0</v>
      </c>
      <c r="Q43" s="36">
        <f t="shared" si="11"/>
        <v>0</v>
      </c>
      <c r="R43" s="36">
        <f t="shared" si="11"/>
        <v>0</v>
      </c>
      <c r="S43" s="36">
        <f t="shared" si="11"/>
        <v>0</v>
      </c>
      <c r="T43" s="36">
        <f t="shared" si="11"/>
        <v>0</v>
      </c>
      <c r="U43" s="36">
        <f t="shared" si="11"/>
        <v>0</v>
      </c>
      <c r="V43" s="36">
        <f t="shared" si="11"/>
        <v>0</v>
      </c>
      <c r="W43" s="36">
        <f t="shared" si="11"/>
        <v>0</v>
      </c>
      <c r="X43" s="36">
        <f t="shared" si="11"/>
        <v>0</v>
      </c>
      <c r="Y43" s="36">
        <f t="shared" si="11"/>
        <v>0</v>
      </c>
      <c r="Z43" s="36">
        <f t="shared" si="11"/>
        <v>0</v>
      </c>
      <c r="AA43" s="36">
        <f t="shared" si="11"/>
        <v>0</v>
      </c>
      <c r="AB43" s="36">
        <f t="shared" si="11"/>
        <v>0</v>
      </c>
      <c r="AC43" s="36">
        <f t="shared" si="11"/>
        <v>0</v>
      </c>
      <c r="AD43" s="36">
        <f t="shared" si="11"/>
        <v>0</v>
      </c>
      <c r="AE43" s="36">
        <f t="shared" si="11"/>
        <v>0</v>
      </c>
      <c r="AF43" s="36">
        <f t="shared" si="11"/>
        <v>0</v>
      </c>
      <c r="AG43" s="36">
        <f t="shared" si="11"/>
        <v>0</v>
      </c>
      <c r="AH43" s="36">
        <f t="shared" si="11"/>
        <v>6</v>
      </c>
      <c r="AI43" s="36">
        <f t="shared" si="11"/>
        <v>0</v>
      </c>
      <c r="AJ43" s="36">
        <f t="shared" si="11"/>
        <v>0</v>
      </c>
      <c r="AK43" s="36">
        <f t="shared" si="11"/>
        <v>0</v>
      </c>
      <c r="AL43" s="36">
        <f t="shared" si="11"/>
        <v>0</v>
      </c>
      <c r="AM43" s="36">
        <f t="shared" si="11"/>
        <v>0</v>
      </c>
      <c r="AN43" s="37">
        <f t="shared" si="11"/>
        <v>2.46E-2</v>
      </c>
      <c r="AO43" s="37">
        <f t="shared" si="11"/>
        <v>4.7000000000000002E-3</v>
      </c>
      <c r="AP43" s="36">
        <f t="shared" si="11"/>
        <v>0</v>
      </c>
      <c r="AQ43" s="36">
        <f t="shared" si="11"/>
        <v>0</v>
      </c>
      <c r="AR43" s="36">
        <f t="shared" si="11"/>
        <v>0</v>
      </c>
      <c r="AS43" s="36">
        <f t="shared" si="11"/>
        <v>0</v>
      </c>
      <c r="AT43" s="36">
        <f t="shared" si="11"/>
        <v>0</v>
      </c>
      <c r="AU43" s="36">
        <f t="shared" si="11"/>
        <v>0</v>
      </c>
      <c r="AV43" s="36">
        <f t="shared" si="11"/>
        <v>0</v>
      </c>
      <c r="AW43" s="36">
        <f t="shared" si="11"/>
        <v>0</v>
      </c>
      <c r="AX43" s="36">
        <f t="shared" si="11"/>
        <v>0</v>
      </c>
      <c r="AY43" s="36">
        <f t="shared" si="11"/>
        <v>0</v>
      </c>
      <c r="AZ43" s="36">
        <f t="shared" si="11"/>
        <v>44.57127259</v>
      </c>
      <c r="BA43" s="36">
        <f t="shared" si="11"/>
        <v>4.9566628168399998</v>
      </c>
      <c r="BB43" s="36">
        <f t="shared" si="11"/>
        <v>0</v>
      </c>
      <c r="BC43" s="36">
        <f t="shared" si="11"/>
        <v>0</v>
      </c>
      <c r="BD43" s="36">
        <f t="shared" si="11"/>
        <v>0</v>
      </c>
      <c r="BE43" s="36">
        <f t="shared" si="11"/>
        <v>0</v>
      </c>
      <c r="BF43" s="36">
        <f t="shared" si="11"/>
        <v>0</v>
      </c>
      <c r="BG43" s="36">
        <f t="shared" si="11"/>
        <v>0</v>
      </c>
      <c r="BH43" s="36">
        <f t="shared" si="11"/>
        <v>0</v>
      </c>
      <c r="BI43" s="36">
        <f t="shared" si="11"/>
        <v>0</v>
      </c>
      <c r="BJ43" s="36">
        <f t="shared" si="11"/>
        <v>0</v>
      </c>
      <c r="BK43" s="36">
        <f t="shared" si="11"/>
        <v>0</v>
      </c>
    </row>
    <row r="44" spans="1:63" ht="78.75" x14ac:dyDescent="0.25">
      <c r="A44" s="29" t="str">
        <f>[1]I1015_1037000158513_02_0_69_!A45</f>
        <v>1.2.1</v>
      </c>
      <c r="B44" s="35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4" s="31" t="str">
        <f>[1]I1015_1037000158513_02_0_69_!C45</f>
        <v>Г</v>
      </c>
      <c r="D44" s="36">
        <f t="shared" ref="D44:BK44" si="12">SUM(D45,D46)</f>
        <v>0</v>
      </c>
      <c r="E44" s="36">
        <f t="shared" si="12"/>
        <v>0</v>
      </c>
      <c r="F44" s="36">
        <f t="shared" si="12"/>
        <v>0</v>
      </c>
      <c r="G44" s="36">
        <f t="shared" si="12"/>
        <v>0</v>
      </c>
      <c r="H44" s="36">
        <f t="shared" si="12"/>
        <v>0</v>
      </c>
      <c r="I44" s="36">
        <f t="shared" si="12"/>
        <v>0</v>
      </c>
      <c r="J44" s="36">
        <f t="shared" si="12"/>
        <v>0</v>
      </c>
      <c r="K44" s="36">
        <f t="shared" si="12"/>
        <v>0</v>
      </c>
      <c r="L44" s="36">
        <f t="shared" si="12"/>
        <v>0</v>
      </c>
      <c r="M44" s="36">
        <f t="shared" si="12"/>
        <v>0</v>
      </c>
      <c r="N44" s="36">
        <f t="shared" si="12"/>
        <v>0</v>
      </c>
      <c r="O44" s="36">
        <f t="shared" si="12"/>
        <v>0</v>
      </c>
      <c r="P44" s="36">
        <f t="shared" si="12"/>
        <v>0</v>
      </c>
      <c r="Q44" s="36">
        <f t="shared" si="12"/>
        <v>0</v>
      </c>
      <c r="R44" s="36">
        <f t="shared" si="12"/>
        <v>0</v>
      </c>
      <c r="S44" s="36">
        <f t="shared" si="12"/>
        <v>0</v>
      </c>
      <c r="T44" s="36">
        <f t="shared" si="12"/>
        <v>0</v>
      </c>
      <c r="U44" s="36">
        <f t="shared" si="12"/>
        <v>0</v>
      </c>
      <c r="V44" s="36">
        <f t="shared" si="12"/>
        <v>0</v>
      </c>
      <c r="W44" s="36">
        <f t="shared" si="12"/>
        <v>0</v>
      </c>
      <c r="X44" s="36">
        <f t="shared" si="12"/>
        <v>0</v>
      </c>
      <c r="Y44" s="36">
        <f t="shared" si="12"/>
        <v>0</v>
      </c>
      <c r="Z44" s="36">
        <f t="shared" si="12"/>
        <v>0</v>
      </c>
      <c r="AA44" s="36">
        <f t="shared" si="12"/>
        <v>0</v>
      </c>
      <c r="AB44" s="36">
        <f t="shared" si="12"/>
        <v>0</v>
      </c>
      <c r="AC44" s="36">
        <f t="shared" si="12"/>
        <v>0</v>
      </c>
      <c r="AD44" s="36">
        <f t="shared" si="12"/>
        <v>0</v>
      </c>
      <c r="AE44" s="36">
        <f t="shared" si="12"/>
        <v>0</v>
      </c>
      <c r="AF44" s="36">
        <f t="shared" si="12"/>
        <v>0</v>
      </c>
      <c r="AG44" s="36">
        <f t="shared" si="12"/>
        <v>0</v>
      </c>
      <c r="AH44" s="36">
        <f t="shared" si="12"/>
        <v>6</v>
      </c>
      <c r="AI44" s="36">
        <f t="shared" si="12"/>
        <v>0</v>
      </c>
      <c r="AJ44" s="36">
        <f t="shared" si="12"/>
        <v>0</v>
      </c>
      <c r="AK44" s="36">
        <f t="shared" si="12"/>
        <v>0</v>
      </c>
      <c r="AL44" s="36">
        <f t="shared" si="12"/>
        <v>0</v>
      </c>
      <c r="AM44" s="36">
        <f t="shared" si="12"/>
        <v>0</v>
      </c>
      <c r="AN44" s="37">
        <f t="shared" si="12"/>
        <v>0</v>
      </c>
      <c r="AO44" s="37">
        <f t="shared" si="12"/>
        <v>0</v>
      </c>
      <c r="AP44" s="36">
        <f t="shared" si="12"/>
        <v>0</v>
      </c>
      <c r="AQ44" s="36">
        <f t="shared" si="12"/>
        <v>0</v>
      </c>
      <c r="AR44" s="36">
        <f t="shared" si="12"/>
        <v>0</v>
      </c>
      <c r="AS44" s="36">
        <f t="shared" si="12"/>
        <v>0</v>
      </c>
      <c r="AT44" s="36">
        <f t="shared" si="12"/>
        <v>0</v>
      </c>
      <c r="AU44" s="36">
        <f t="shared" si="12"/>
        <v>0</v>
      </c>
      <c r="AV44" s="36">
        <f t="shared" si="12"/>
        <v>0</v>
      </c>
      <c r="AW44" s="36">
        <f t="shared" si="12"/>
        <v>0</v>
      </c>
      <c r="AX44" s="36">
        <f t="shared" si="12"/>
        <v>0</v>
      </c>
      <c r="AY44" s="36">
        <f t="shared" si="12"/>
        <v>0</v>
      </c>
      <c r="AZ44" s="36">
        <f t="shared" si="12"/>
        <v>8.8686952100000003</v>
      </c>
      <c r="BA44" s="36">
        <f t="shared" si="12"/>
        <v>4.9566628168399998</v>
      </c>
      <c r="BB44" s="36">
        <f t="shared" si="12"/>
        <v>0</v>
      </c>
      <c r="BC44" s="36">
        <f t="shared" si="12"/>
        <v>0</v>
      </c>
      <c r="BD44" s="36">
        <f t="shared" si="12"/>
        <v>0</v>
      </c>
      <c r="BE44" s="36">
        <f t="shared" si="12"/>
        <v>0</v>
      </c>
      <c r="BF44" s="36">
        <f t="shared" si="12"/>
        <v>0</v>
      </c>
      <c r="BG44" s="36">
        <f t="shared" si="12"/>
        <v>0</v>
      </c>
      <c r="BH44" s="36">
        <f t="shared" si="12"/>
        <v>0</v>
      </c>
      <c r="BI44" s="36">
        <f t="shared" si="12"/>
        <v>0</v>
      </c>
      <c r="BJ44" s="36">
        <f t="shared" si="12"/>
        <v>0</v>
      </c>
      <c r="BK44" s="36">
        <f t="shared" si="12"/>
        <v>0</v>
      </c>
    </row>
    <row r="45" spans="1:63" ht="31.5" x14ac:dyDescent="0.25">
      <c r="A45" s="29" t="str">
        <f>[1]I1015_1037000158513_02_0_69_!A46</f>
        <v>1.2.1.1</v>
      </c>
      <c r="B45" s="35" t="str">
        <f>[1]I1015_1037000158513_02_0_69_!B46</f>
        <v>Реконструкция трансформаторных и иных подстанций, всего, в числе:</v>
      </c>
      <c r="C45" s="31" t="str">
        <f>[1]I1015_1037000158513_02_0_69_!C46</f>
        <v>Г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</row>
    <row r="46" spans="1:63" ht="78.75" x14ac:dyDescent="0.25">
      <c r="A46" s="29" t="str">
        <f>[1]I1015_1037000158513_02_0_69_!A47</f>
        <v>1.2.1.2</v>
      </c>
      <c r="B46" s="35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6" s="31" t="str">
        <f>[1]I1015_1037000158513_02_0_69_!C47</f>
        <v>Г</v>
      </c>
      <c r="D46" s="38">
        <f>SUM(D47:D53)</f>
        <v>0</v>
      </c>
      <c r="E46" s="38">
        <f t="shared" ref="E46:BK46" si="13">SUM(E47:E53)</f>
        <v>0</v>
      </c>
      <c r="F46" s="38">
        <f t="shared" si="13"/>
        <v>0</v>
      </c>
      <c r="G46" s="38">
        <f t="shared" si="13"/>
        <v>0</v>
      </c>
      <c r="H46" s="38">
        <f t="shared" si="13"/>
        <v>0</v>
      </c>
      <c r="I46" s="38">
        <f t="shared" si="13"/>
        <v>0</v>
      </c>
      <c r="J46" s="38">
        <f t="shared" si="13"/>
        <v>0</v>
      </c>
      <c r="K46" s="38">
        <f t="shared" si="13"/>
        <v>0</v>
      </c>
      <c r="L46" s="38">
        <f t="shared" si="13"/>
        <v>0</v>
      </c>
      <c r="M46" s="38">
        <f t="shared" si="13"/>
        <v>0</v>
      </c>
      <c r="N46" s="38">
        <f t="shared" si="13"/>
        <v>0</v>
      </c>
      <c r="O46" s="38">
        <f t="shared" si="13"/>
        <v>0</v>
      </c>
      <c r="P46" s="38">
        <f t="shared" si="13"/>
        <v>0</v>
      </c>
      <c r="Q46" s="38">
        <f t="shared" si="13"/>
        <v>0</v>
      </c>
      <c r="R46" s="38">
        <f t="shared" si="13"/>
        <v>0</v>
      </c>
      <c r="S46" s="38">
        <f t="shared" si="13"/>
        <v>0</v>
      </c>
      <c r="T46" s="38">
        <f t="shared" si="13"/>
        <v>0</v>
      </c>
      <c r="U46" s="38">
        <f t="shared" si="13"/>
        <v>0</v>
      </c>
      <c r="V46" s="38">
        <f t="shared" si="13"/>
        <v>0</v>
      </c>
      <c r="W46" s="38">
        <f t="shared" si="13"/>
        <v>0</v>
      </c>
      <c r="X46" s="38">
        <f t="shared" si="13"/>
        <v>0</v>
      </c>
      <c r="Y46" s="38">
        <f t="shared" si="13"/>
        <v>0</v>
      </c>
      <c r="Z46" s="38">
        <f t="shared" si="13"/>
        <v>0</v>
      </c>
      <c r="AA46" s="38">
        <f t="shared" si="13"/>
        <v>0</v>
      </c>
      <c r="AB46" s="38">
        <f t="shared" si="13"/>
        <v>0</v>
      </c>
      <c r="AC46" s="38">
        <f t="shared" si="13"/>
        <v>0</v>
      </c>
      <c r="AD46" s="38">
        <f t="shared" si="13"/>
        <v>0</v>
      </c>
      <c r="AE46" s="38">
        <f t="shared" si="13"/>
        <v>0</v>
      </c>
      <c r="AF46" s="38">
        <f t="shared" si="13"/>
        <v>0</v>
      </c>
      <c r="AG46" s="38">
        <f t="shared" si="13"/>
        <v>0</v>
      </c>
      <c r="AH46" s="38">
        <f t="shared" si="13"/>
        <v>6</v>
      </c>
      <c r="AI46" s="38">
        <f t="shared" si="13"/>
        <v>0</v>
      </c>
      <c r="AJ46" s="38">
        <f t="shared" si="13"/>
        <v>0</v>
      </c>
      <c r="AK46" s="38">
        <f t="shared" si="13"/>
        <v>0</v>
      </c>
      <c r="AL46" s="38">
        <f t="shared" si="13"/>
        <v>0</v>
      </c>
      <c r="AM46" s="38">
        <f t="shared" si="13"/>
        <v>0</v>
      </c>
      <c r="AN46" s="38">
        <f t="shared" si="13"/>
        <v>0</v>
      </c>
      <c r="AO46" s="38">
        <f t="shared" si="13"/>
        <v>0</v>
      </c>
      <c r="AP46" s="38">
        <f t="shared" si="13"/>
        <v>0</v>
      </c>
      <c r="AQ46" s="38">
        <f t="shared" si="13"/>
        <v>0</v>
      </c>
      <c r="AR46" s="38">
        <f t="shared" si="13"/>
        <v>0</v>
      </c>
      <c r="AS46" s="38">
        <f t="shared" si="13"/>
        <v>0</v>
      </c>
      <c r="AT46" s="38">
        <f t="shared" si="13"/>
        <v>0</v>
      </c>
      <c r="AU46" s="38">
        <f t="shared" si="13"/>
        <v>0</v>
      </c>
      <c r="AV46" s="38">
        <f t="shared" si="13"/>
        <v>0</v>
      </c>
      <c r="AW46" s="38">
        <f t="shared" si="13"/>
        <v>0</v>
      </c>
      <c r="AX46" s="38">
        <f t="shared" si="13"/>
        <v>0</v>
      </c>
      <c r="AY46" s="38">
        <f t="shared" si="13"/>
        <v>0</v>
      </c>
      <c r="AZ46" s="38">
        <f t="shared" si="13"/>
        <v>8.8686952100000003</v>
      </c>
      <c r="BA46" s="38">
        <f t="shared" si="13"/>
        <v>4.9566628168399998</v>
      </c>
      <c r="BB46" s="38">
        <f t="shared" si="13"/>
        <v>0</v>
      </c>
      <c r="BC46" s="38">
        <f t="shared" si="13"/>
        <v>0</v>
      </c>
      <c r="BD46" s="38">
        <f t="shared" si="13"/>
        <v>0</v>
      </c>
      <c r="BE46" s="38">
        <f t="shared" si="13"/>
        <v>0</v>
      </c>
      <c r="BF46" s="38">
        <f t="shared" si="13"/>
        <v>0</v>
      </c>
      <c r="BG46" s="38">
        <f t="shared" si="13"/>
        <v>0</v>
      </c>
      <c r="BH46" s="38">
        <f t="shared" si="13"/>
        <v>0</v>
      </c>
      <c r="BI46" s="38">
        <f t="shared" si="13"/>
        <v>0</v>
      </c>
      <c r="BJ46" s="38">
        <f t="shared" si="13"/>
        <v>0</v>
      </c>
      <c r="BK46" s="38">
        <f t="shared" si="13"/>
        <v>0</v>
      </c>
    </row>
    <row r="47" spans="1:63" ht="31.5" x14ac:dyDescent="0.25">
      <c r="A47" s="29" t="str">
        <f>[1]I1015_1037000158513_02_0_69_!A48</f>
        <v>1.2.1.2</v>
      </c>
      <c r="B47" s="35" t="str">
        <f>[1]I1015_1037000158513_02_0_69_!B48</f>
        <v>Монтаж системы сигнализации в трансформаторной подстанции</v>
      </c>
      <c r="C47" s="31" t="str">
        <f>[1]I1015_1037000158513_02_0_69_!C48</f>
        <v>J_0000060027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9">
        <f>[1]I1015_1037000158513_03_0_69_!AI48</f>
        <v>0</v>
      </c>
      <c r="BA47" s="39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</row>
    <row r="48" spans="1:63" ht="31.5" x14ac:dyDescent="0.25">
      <c r="A48" s="29" t="str">
        <f>[1]I1015_1037000158513_02_0_69_!A49</f>
        <v>1.2.1.2</v>
      </c>
      <c r="B48" s="35" t="str">
        <f>[1]I1015_1037000158513_02_0_69_!B49</f>
        <v>Установка системы телемеханики и диспетчеризации</v>
      </c>
      <c r="C48" s="31" t="str">
        <f>[1]I1015_1037000158513_02_0_69_!C49</f>
        <v>J_000006089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6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40">
        <f>[1]I1015_1037000158513_03_0_69_!AK49</f>
        <v>8.8686952100000003</v>
      </c>
      <c r="BA48" s="40">
        <f>[1]I1015_1037000158513_03_0_69_!AL49</f>
        <v>4.9566628168399998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</row>
    <row r="49" spans="1:63" ht="15.75" x14ac:dyDescent="0.25">
      <c r="A49" s="29" t="str">
        <f>[1]I1015_1037000158513_02_0_69_!A50</f>
        <v>1.2.1.2</v>
      </c>
      <c r="B49" s="35" t="str">
        <f>[1]I1015_1037000158513_02_0_69_!B50</f>
        <v>Реконструкция РП "ЛПК"</v>
      </c>
      <c r="C49" s="31" t="str">
        <f>[1]I1015_1037000158513_02_0_69_!C50</f>
        <v>J_0000000029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9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9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</row>
    <row r="50" spans="1:63" ht="15.75" x14ac:dyDescent="0.25">
      <c r="A50" s="29" t="str">
        <f>[1]I1015_1037000158513_02_0_69_!A51</f>
        <v>1.2.1.2</v>
      </c>
      <c r="B50" s="35" t="str">
        <f>[1]I1015_1037000158513_02_0_69_!B51</f>
        <v>Реконструкция РП "Сибкартель"</v>
      </c>
      <c r="C50" s="31" t="str">
        <f>[1]I1015_1037000158513_02_0_69_!C51</f>
        <v>J_0000000030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9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9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</row>
    <row r="51" spans="1:63" ht="15.75" x14ac:dyDescent="0.25">
      <c r="A51" s="29" t="str">
        <f>[1]I1015_1037000158513_02_0_69_!A52</f>
        <v>1.2.1.2</v>
      </c>
      <c r="B51" s="35" t="str">
        <f>[1]I1015_1037000158513_02_0_69_!B52</f>
        <v>Реконструкция РП "Фрунзенский"</v>
      </c>
      <c r="C51" s="31" t="str">
        <f>[1]I1015_1037000158513_02_0_69_!C52</f>
        <v>J_0000000031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9">
        <v>6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0</v>
      </c>
      <c r="AU51" s="36">
        <v>0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9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</row>
    <row r="52" spans="1:63" ht="15.75" x14ac:dyDescent="0.25">
      <c r="A52" s="29" t="str">
        <f>[1]I1015_1037000158513_02_0_69_!A53</f>
        <v>1.2.1.2</v>
      </c>
      <c r="B52" s="35" t="str">
        <f>[1]I1015_1037000158513_02_0_69_!B53</f>
        <v>Реконструкция РП "Хлебозавод"</v>
      </c>
      <c r="C52" s="31" t="str">
        <f>[1]I1015_1037000158513_02_0_69_!C53</f>
        <v>J_0000000033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9">
        <v>0</v>
      </c>
      <c r="AI52" s="39">
        <v>0</v>
      </c>
      <c r="AJ52" s="36">
        <v>0</v>
      </c>
      <c r="AK52" s="36">
        <v>0</v>
      </c>
      <c r="AL52" s="36">
        <v>0</v>
      </c>
      <c r="AM52" s="36">
        <v>0</v>
      </c>
      <c r="AN52" s="36">
        <v>0</v>
      </c>
      <c r="AO52" s="36">
        <v>0</v>
      </c>
      <c r="AP52" s="36">
        <v>0</v>
      </c>
      <c r="AQ52" s="36">
        <v>0</v>
      </c>
      <c r="AR52" s="36">
        <v>0</v>
      </c>
      <c r="AS52" s="36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9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</row>
    <row r="53" spans="1:63" ht="15.75" x14ac:dyDescent="0.25">
      <c r="A53" s="29" t="str">
        <f>[1]I1015_1037000158513_02_0_69_!A54</f>
        <v>1.2.1.2</v>
      </c>
      <c r="B53" s="35" t="str">
        <f>[1]I1015_1037000158513_02_0_69_!B54</f>
        <v>Реконструкция РП "Черных"</v>
      </c>
      <c r="C53" s="31" t="str">
        <f>[1]I1015_1037000158513_02_0_69_!C54</f>
        <v>J_0000000032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9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0</v>
      </c>
      <c r="AO53" s="36">
        <v>0</v>
      </c>
      <c r="AP53" s="36">
        <v>0</v>
      </c>
      <c r="AQ53" s="36">
        <v>0</v>
      </c>
      <c r="AR53" s="36">
        <v>0</v>
      </c>
      <c r="AS53" s="36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9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</row>
    <row r="54" spans="1:63" ht="47.25" x14ac:dyDescent="0.25">
      <c r="A54" s="29" t="str">
        <f>[1]I1015_1037000158513_02_0_69_!A55</f>
        <v>1.2.2</v>
      </c>
      <c r="B54" s="35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4" s="31" t="str">
        <f>[1]I1015_1037000158513_02_0_69_!C55</f>
        <v>Г</v>
      </c>
      <c r="D54" s="36">
        <f t="shared" ref="D54:BK54" si="14">SUM(D55,D56)</f>
        <v>0</v>
      </c>
      <c r="E54" s="36">
        <f t="shared" si="14"/>
        <v>0</v>
      </c>
      <c r="F54" s="36">
        <f t="shared" si="14"/>
        <v>0</v>
      </c>
      <c r="G54" s="36">
        <f t="shared" si="14"/>
        <v>0</v>
      </c>
      <c r="H54" s="36">
        <f t="shared" si="14"/>
        <v>0</v>
      </c>
      <c r="I54" s="36">
        <f t="shared" si="14"/>
        <v>0</v>
      </c>
      <c r="J54" s="36">
        <f t="shared" si="14"/>
        <v>0</v>
      </c>
      <c r="K54" s="36">
        <f t="shared" si="14"/>
        <v>0</v>
      </c>
      <c r="L54" s="36">
        <f t="shared" si="14"/>
        <v>0</v>
      </c>
      <c r="M54" s="36">
        <f t="shared" si="14"/>
        <v>0</v>
      </c>
      <c r="N54" s="36">
        <f t="shared" si="14"/>
        <v>0</v>
      </c>
      <c r="O54" s="36">
        <f t="shared" si="14"/>
        <v>0</v>
      </c>
      <c r="P54" s="36">
        <f t="shared" si="14"/>
        <v>0</v>
      </c>
      <c r="Q54" s="36">
        <f t="shared" si="14"/>
        <v>0</v>
      </c>
      <c r="R54" s="36">
        <f t="shared" si="14"/>
        <v>0</v>
      </c>
      <c r="S54" s="36">
        <f t="shared" si="14"/>
        <v>0</v>
      </c>
      <c r="T54" s="36">
        <f t="shared" si="14"/>
        <v>0</v>
      </c>
      <c r="U54" s="36">
        <f t="shared" si="14"/>
        <v>0</v>
      </c>
      <c r="V54" s="36">
        <f t="shared" si="14"/>
        <v>0</v>
      </c>
      <c r="W54" s="36">
        <f t="shared" si="14"/>
        <v>0</v>
      </c>
      <c r="X54" s="36">
        <f t="shared" si="14"/>
        <v>0</v>
      </c>
      <c r="Y54" s="36">
        <f t="shared" si="14"/>
        <v>0</v>
      </c>
      <c r="Z54" s="36">
        <f t="shared" si="14"/>
        <v>0</v>
      </c>
      <c r="AA54" s="36">
        <f t="shared" si="14"/>
        <v>0</v>
      </c>
      <c r="AB54" s="36">
        <f t="shared" si="14"/>
        <v>0</v>
      </c>
      <c r="AC54" s="36">
        <f t="shared" si="14"/>
        <v>0</v>
      </c>
      <c r="AD54" s="36">
        <f t="shared" si="14"/>
        <v>0</v>
      </c>
      <c r="AE54" s="36">
        <f t="shared" si="14"/>
        <v>0</v>
      </c>
      <c r="AF54" s="36">
        <f t="shared" si="14"/>
        <v>0</v>
      </c>
      <c r="AG54" s="36">
        <f t="shared" si="14"/>
        <v>0</v>
      </c>
      <c r="AH54" s="36">
        <f t="shared" si="14"/>
        <v>0</v>
      </c>
      <c r="AI54" s="36">
        <f t="shared" si="14"/>
        <v>0</v>
      </c>
      <c r="AJ54" s="36">
        <f t="shared" si="14"/>
        <v>0</v>
      </c>
      <c r="AK54" s="36">
        <f t="shared" si="14"/>
        <v>0</v>
      </c>
      <c r="AL54" s="36">
        <f t="shared" si="14"/>
        <v>0</v>
      </c>
      <c r="AM54" s="36">
        <f t="shared" si="14"/>
        <v>0</v>
      </c>
      <c r="AN54" s="37">
        <f t="shared" si="14"/>
        <v>0</v>
      </c>
      <c r="AO54" s="37">
        <f t="shared" si="14"/>
        <v>0</v>
      </c>
      <c r="AP54" s="36">
        <f t="shared" si="14"/>
        <v>0</v>
      </c>
      <c r="AQ54" s="36">
        <f t="shared" si="14"/>
        <v>0</v>
      </c>
      <c r="AR54" s="36">
        <f t="shared" si="14"/>
        <v>0</v>
      </c>
      <c r="AS54" s="36">
        <f t="shared" si="14"/>
        <v>0</v>
      </c>
      <c r="AT54" s="36">
        <f t="shared" si="14"/>
        <v>0</v>
      </c>
      <c r="AU54" s="36">
        <f t="shared" si="14"/>
        <v>0</v>
      </c>
      <c r="AV54" s="36">
        <f t="shared" si="14"/>
        <v>0</v>
      </c>
      <c r="AW54" s="36">
        <f t="shared" si="14"/>
        <v>0</v>
      </c>
      <c r="AX54" s="36">
        <f t="shared" si="14"/>
        <v>0</v>
      </c>
      <c r="AY54" s="36">
        <f t="shared" si="14"/>
        <v>0</v>
      </c>
      <c r="AZ54" s="36">
        <f t="shared" si="14"/>
        <v>0</v>
      </c>
      <c r="BA54" s="36">
        <f t="shared" si="14"/>
        <v>0</v>
      </c>
      <c r="BB54" s="36">
        <f t="shared" si="14"/>
        <v>0</v>
      </c>
      <c r="BC54" s="36">
        <f t="shared" si="14"/>
        <v>0</v>
      </c>
      <c r="BD54" s="36">
        <f t="shared" si="14"/>
        <v>0</v>
      </c>
      <c r="BE54" s="36">
        <f t="shared" si="14"/>
        <v>0</v>
      </c>
      <c r="BF54" s="36">
        <f t="shared" si="14"/>
        <v>0</v>
      </c>
      <c r="BG54" s="36">
        <f t="shared" si="14"/>
        <v>0</v>
      </c>
      <c r="BH54" s="36">
        <f t="shared" si="14"/>
        <v>0</v>
      </c>
      <c r="BI54" s="36">
        <f t="shared" si="14"/>
        <v>0</v>
      </c>
      <c r="BJ54" s="36">
        <f t="shared" si="14"/>
        <v>0</v>
      </c>
      <c r="BK54" s="36">
        <f t="shared" si="14"/>
        <v>0</v>
      </c>
    </row>
    <row r="55" spans="1:63" ht="31.5" x14ac:dyDescent="0.25">
      <c r="A55" s="29" t="str">
        <f>[1]I1015_1037000158513_02_0_69_!A56</f>
        <v>1.2.2.1</v>
      </c>
      <c r="B55" s="35" t="str">
        <f>[1]I1015_1037000158513_02_0_69_!B56</f>
        <v>Реконструкция линий электропередачи, всего, в том числе:</v>
      </c>
      <c r="C55" s="31" t="str">
        <f>[1]I1015_1037000158513_02_0_69_!C56</f>
        <v>Г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7">
        <v>0</v>
      </c>
      <c r="AO55" s="37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</row>
    <row r="56" spans="1:63" ht="47.25" x14ac:dyDescent="0.25">
      <c r="A56" s="29" t="str">
        <f>[1]I1015_1037000158513_02_0_69_!A57</f>
        <v>1.2.2.2</v>
      </c>
      <c r="B56" s="35" t="str">
        <f>[1]I1015_1037000158513_02_0_69_!B57</f>
        <v>Модернизация, техническое перевооружение линий электропередачи, всего, в том числе:</v>
      </c>
      <c r="C56" s="31" t="str">
        <f>[1]I1015_1037000158513_02_0_69_!C57</f>
        <v>Г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7">
        <v>0</v>
      </c>
      <c r="AO56" s="37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</row>
    <row r="57" spans="1:63" ht="47.25" x14ac:dyDescent="0.25">
      <c r="A57" s="29" t="str">
        <f>[1]I1015_1037000158513_02_0_69_!A58</f>
        <v>1.2.3</v>
      </c>
      <c r="B57" s="35" t="str">
        <f>[1]I1015_1037000158513_02_0_69_!B58</f>
        <v>Развитие и модернизация учета электрической энергии (мощности), всего, в том числе:</v>
      </c>
      <c r="C57" s="31" t="str">
        <f>[1]I1015_1037000158513_02_0_69_!C58</f>
        <v>Г</v>
      </c>
      <c r="D57" s="36">
        <f t="shared" ref="D57:BK57" si="15">SUM(D58,D61,D62,D63,D64,D67,D68,D69)</f>
        <v>0</v>
      </c>
      <c r="E57" s="36">
        <f t="shared" si="15"/>
        <v>0</v>
      </c>
      <c r="F57" s="36">
        <f t="shared" si="15"/>
        <v>0</v>
      </c>
      <c r="G57" s="36">
        <f t="shared" si="15"/>
        <v>0</v>
      </c>
      <c r="H57" s="36">
        <f t="shared" si="15"/>
        <v>0</v>
      </c>
      <c r="I57" s="36">
        <f t="shared" si="15"/>
        <v>0</v>
      </c>
      <c r="J57" s="36">
        <f t="shared" si="15"/>
        <v>0</v>
      </c>
      <c r="K57" s="36">
        <f t="shared" si="15"/>
        <v>0</v>
      </c>
      <c r="L57" s="36">
        <f t="shared" si="15"/>
        <v>0</v>
      </c>
      <c r="M57" s="36">
        <f t="shared" si="15"/>
        <v>0</v>
      </c>
      <c r="N57" s="36">
        <f t="shared" si="15"/>
        <v>0</v>
      </c>
      <c r="O57" s="36">
        <f t="shared" si="15"/>
        <v>0</v>
      </c>
      <c r="P57" s="36">
        <f t="shared" si="15"/>
        <v>0</v>
      </c>
      <c r="Q57" s="36">
        <f t="shared" si="15"/>
        <v>0</v>
      </c>
      <c r="R57" s="36">
        <f t="shared" si="15"/>
        <v>0</v>
      </c>
      <c r="S57" s="36">
        <f t="shared" si="15"/>
        <v>0</v>
      </c>
      <c r="T57" s="36">
        <f t="shared" si="15"/>
        <v>0</v>
      </c>
      <c r="U57" s="36">
        <f t="shared" si="15"/>
        <v>0</v>
      </c>
      <c r="V57" s="36">
        <f t="shared" si="15"/>
        <v>0</v>
      </c>
      <c r="W57" s="36">
        <f t="shared" si="15"/>
        <v>0</v>
      </c>
      <c r="X57" s="36">
        <f t="shared" si="15"/>
        <v>0</v>
      </c>
      <c r="Y57" s="36">
        <f t="shared" si="15"/>
        <v>0</v>
      </c>
      <c r="Z57" s="36">
        <f t="shared" si="15"/>
        <v>0</v>
      </c>
      <c r="AA57" s="36">
        <f t="shared" si="15"/>
        <v>0</v>
      </c>
      <c r="AB57" s="36">
        <f t="shared" si="15"/>
        <v>0</v>
      </c>
      <c r="AC57" s="36">
        <f t="shared" si="15"/>
        <v>0</v>
      </c>
      <c r="AD57" s="36">
        <f t="shared" si="15"/>
        <v>0</v>
      </c>
      <c r="AE57" s="36">
        <f t="shared" si="15"/>
        <v>0</v>
      </c>
      <c r="AF57" s="36">
        <f t="shared" si="15"/>
        <v>0</v>
      </c>
      <c r="AG57" s="36">
        <f t="shared" si="15"/>
        <v>0</v>
      </c>
      <c r="AH57" s="36">
        <f t="shared" si="15"/>
        <v>0</v>
      </c>
      <c r="AI57" s="36">
        <f t="shared" si="15"/>
        <v>0</v>
      </c>
      <c r="AJ57" s="36">
        <f t="shared" si="15"/>
        <v>0</v>
      </c>
      <c r="AK57" s="36">
        <f t="shared" si="15"/>
        <v>0</v>
      </c>
      <c r="AL57" s="36">
        <f t="shared" si="15"/>
        <v>0</v>
      </c>
      <c r="AM57" s="36">
        <f t="shared" si="15"/>
        <v>0</v>
      </c>
      <c r="AN57" s="37">
        <f t="shared" si="15"/>
        <v>2.46E-2</v>
      </c>
      <c r="AO57" s="37">
        <f t="shared" si="15"/>
        <v>4.7000000000000002E-3</v>
      </c>
      <c r="AP57" s="36">
        <f t="shared" si="15"/>
        <v>0</v>
      </c>
      <c r="AQ57" s="36">
        <f t="shared" si="15"/>
        <v>0</v>
      </c>
      <c r="AR57" s="36">
        <f t="shared" si="15"/>
        <v>0</v>
      </c>
      <c r="AS57" s="36">
        <f t="shared" si="15"/>
        <v>0</v>
      </c>
      <c r="AT57" s="36">
        <f t="shared" si="15"/>
        <v>0</v>
      </c>
      <c r="AU57" s="36">
        <f t="shared" si="15"/>
        <v>0</v>
      </c>
      <c r="AV57" s="36">
        <f t="shared" si="15"/>
        <v>0</v>
      </c>
      <c r="AW57" s="36">
        <f t="shared" si="15"/>
        <v>0</v>
      </c>
      <c r="AX57" s="36">
        <f t="shared" si="15"/>
        <v>0</v>
      </c>
      <c r="AY57" s="36">
        <f t="shared" si="15"/>
        <v>0</v>
      </c>
      <c r="AZ57" s="36">
        <f t="shared" si="15"/>
        <v>35.702577380000001</v>
      </c>
      <c r="BA57" s="36">
        <f t="shared" si="15"/>
        <v>0</v>
      </c>
      <c r="BB57" s="36">
        <f t="shared" si="15"/>
        <v>0</v>
      </c>
      <c r="BC57" s="36">
        <f t="shared" si="15"/>
        <v>0</v>
      </c>
      <c r="BD57" s="36">
        <f t="shared" si="15"/>
        <v>0</v>
      </c>
      <c r="BE57" s="36">
        <f t="shared" si="15"/>
        <v>0</v>
      </c>
      <c r="BF57" s="36">
        <f t="shared" si="15"/>
        <v>0</v>
      </c>
      <c r="BG57" s="36">
        <f t="shared" si="15"/>
        <v>0</v>
      </c>
      <c r="BH57" s="36">
        <f t="shared" si="15"/>
        <v>0</v>
      </c>
      <c r="BI57" s="36">
        <f t="shared" si="15"/>
        <v>0</v>
      </c>
      <c r="BJ57" s="36">
        <f t="shared" si="15"/>
        <v>0</v>
      </c>
      <c r="BK57" s="36">
        <f t="shared" si="15"/>
        <v>0</v>
      </c>
    </row>
    <row r="58" spans="1:63" ht="47.25" x14ac:dyDescent="0.25">
      <c r="A58" s="29" t="str">
        <f>[1]I1015_1037000158513_02_0_69_!A59</f>
        <v>1.2.3.1</v>
      </c>
      <c r="B58" s="35" t="str">
        <f>[1]I1015_1037000158513_02_0_69_!B59</f>
        <v>"Установка приборов учета, класс напряжения 0,22 (0,4) кВ, всего, в том числе:"</v>
      </c>
      <c r="C58" s="31" t="str">
        <f>[1]I1015_1037000158513_02_0_69_!C59</f>
        <v>Г</v>
      </c>
      <c r="D58" s="38">
        <f t="shared" ref="D58:BK58" si="16">SUM(D59:D60)</f>
        <v>0</v>
      </c>
      <c r="E58" s="38">
        <f t="shared" si="16"/>
        <v>0</v>
      </c>
      <c r="F58" s="38">
        <f t="shared" si="16"/>
        <v>0</v>
      </c>
      <c r="G58" s="38">
        <f t="shared" si="16"/>
        <v>0</v>
      </c>
      <c r="H58" s="38">
        <f t="shared" si="16"/>
        <v>0</v>
      </c>
      <c r="I58" s="38">
        <f t="shared" si="16"/>
        <v>0</v>
      </c>
      <c r="J58" s="38">
        <f t="shared" si="16"/>
        <v>0</v>
      </c>
      <c r="K58" s="38">
        <f t="shared" si="16"/>
        <v>0</v>
      </c>
      <c r="L58" s="38">
        <f t="shared" si="16"/>
        <v>0</v>
      </c>
      <c r="M58" s="38">
        <f t="shared" si="16"/>
        <v>0</v>
      </c>
      <c r="N58" s="38">
        <f t="shared" si="16"/>
        <v>0</v>
      </c>
      <c r="O58" s="38">
        <f t="shared" si="16"/>
        <v>0</v>
      </c>
      <c r="P58" s="38">
        <f t="shared" si="16"/>
        <v>0</v>
      </c>
      <c r="Q58" s="38">
        <f t="shared" si="16"/>
        <v>0</v>
      </c>
      <c r="R58" s="38">
        <f t="shared" si="16"/>
        <v>0</v>
      </c>
      <c r="S58" s="38">
        <f t="shared" si="16"/>
        <v>0</v>
      </c>
      <c r="T58" s="38">
        <f t="shared" si="16"/>
        <v>0</v>
      </c>
      <c r="U58" s="38">
        <f t="shared" si="16"/>
        <v>0</v>
      </c>
      <c r="V58" s="38">
        <f t="shared" si="16"/>
        <v>0</v>
      </c>
      <c r="W58" s="38">
        <f t="shared" si="16"/>
        <v>0</v>
      </c>
      <c r="X58" s="38">
        <f t="shared" si="16"/>
        <v>0</v>
      </c>
      <c r="Y58" s="38">
        <f t="shared" si="16"/>
        <v>0</v>
      </c>
      <c r="Z58" s="38">
        <f t="shared" si="16"/>
        <v>0</v>
      </c>
      <c r="AA58" s="38">
        <f t="shared" si="16"/>
        <v>0</v>
      </c>
      <c r="AB58" s="38">
        <f t="shared" si="16"/>
        <v>0</v>
      </c>
      <c r="AC58" s="38">
        <f t="shared" si="16"/>
        <v>0</v>
      </c>
      <c r="AD58" s="38">
        <f t="shared" si="16"/>
        <v>0</v>
      </c>
      <c r="AE58" s="38">
        <f t="shared" si="16"/>
        <v>0</v>
      </c>
      <c r="AF58" s="38">
        <f t="shared" si="16"/>
        <v>0</v>
      </c>
      <c r="AG58" s="38">
        <f t="shared" si="16"/>
        <v>0</v>
      </c>
      <c r="AH58" s="38">
        <f t="shared" si="16"/>
        <v>0</v>
      </c>
      <c r="AI58" s="38">
        <f t="shared" si="16"/>
        <v>0</v>
      </c>
      <c r="AJ58" s="38">
        <f t="shared" si="16"/>
        <v>0</v>
      </c>
      <c r="AK58" s="38">
        <f t="shared" si="16"/>
        <v>0</v>
      </c>
      <c r="AL58" s="38">
        <f t="shared" si="16"/>
        <v>0</v>
      </c>
      <c r="AM58" s="38">
        <f t="shared" si="16"/>
        <v>0</v>
      </c>
      <c r="AN58" s="41">
        <f t="shared" si="16"/>
        <v>2.46E-2</v>
      </c>
      <c r="AO58" s="41">
        <f t="shared" si="16"/>
        <v>4.7000000000000002E-3</v>
      </c>
      <c r="AP58" s="38">
        <f t="shared" si="16"/>
        <v>0</v>
      </c>
      <c r="AQ58" s="38">
        <f t="shared" si="16"/>
        <v>0</v>
      </c>
      <c r="AR58" s="38">
        <f t="shared" si="16"/>
        <v>0</v>
      </c>
      <c r="AS58" s="38">
        <f t="shared" si="16"/>
        <v>0</v>
      </c>
      <c r="AT58" s="38">
        <f t="shared" si="16"/>
        <v>0</v>
      </c>
      <c r="AU58" s="38">
        <f t="shared" si="16"/>
        <v>0</v>
      </c>
      <c r="AV58" s="38">
        <f t="shared" si="16"/>
        <v>0</v>
      </c>
      <c r="AW58" s="38">
        <f t="shared" si="16"/>
        <v>0</v>
      </c>
      <c r="AX58" s="38">
        <f t="shared" si="16"/>
        <v>0</v>
      </c>
      <c r="AY58" s="38">
        <f t="shared" si="16"/>
        <v>0</v>
      </c>
      <c r="AZ58" s="38">
        <f t="shared" si="16"/>
        <v>0</v>
      </c>
      <c r="BA58" s="38">
        <f t="shared" si="16"/>
        <v>0</v>
      </c>
      <c r="BB58" s="38">
        <f t="shared" si="16"/>
        <v>0</v>
      </c>
      <c r="BC58" s="38">
        <f t="shared" si="16"/>
        <v>0</v>
      </c>
      <c r="BD58" s="38">
        <f t="shared" si="16"/>
        <v>0</v>
      </c>
      <c r="BE58" s="38">
        <f t="shared" si="16"/>
        <v>0</v>
      </c>
      <c r="BF58" s="38">
        <f t="shared" si="16"/>
        <v>0</v>
      </c>
      <c r="BG58" s="38">
        <f t="shared" si="16"/>
        <v>0</v>
      </c>
      <c r="BH58" s="38">
        <f t="shared" si="16"/>
        <v>0</v>
      </c>
      <c r="BI58" s="38">
        <f t="shared" si="16"/>
        <v>0</v>
      </c>
      <c r="BJ58" s="38">
        <f t="shared" si="16"/>
        <v>0</v>
      </c>
      <c r="BK58" s="38">
        <f t="shared" si="16"/>
        <v>0</v>
      </c>
    </row>
    <row r="59" spans="1:63" ht="63" x14ac:dyDescent="0.25">
      <c r="A59" s="29" t="str">
        <f>[1]I1015_1037000158513_02_0_69_!A60</f>
        <v>1.2.3.1.1</v>
      </c>
      <c r="B59" s="35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59" s="31" t="str">
        <f>[1]I1015_1037000158513_02_0_69_!C60</f>
        <v>J_0000060023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42">
        <v>1.9900000000000001E-2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9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</row>
    <row r="60" spans="1:63" ht="63" x14ac:dyDescent="0.25">
      <c r="A60" s="29" t="str">
        <f>[1]I1015_1037000158513_02_0_69_!A61</f>
        <v>1.2.3.1.2</v>
      </c>
      <c r="B60" s="35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0" s="31" t="str">
        <f>[1]I1015_1037000158513_02_0_69_!C61</f>
        <v>J_0000060024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42">
        <v>4.7000000000000002E-3</v>
      </c>
      <c r="AO60" s="42">
        <v>4.7000000000000002E-3</v>
      </c>
      <c r="AP60" s="36">
        <v>0</v>
      </c>
      <c r="AQ60" s="36">
        <v>0</v>
      </c>
      <c r="AR60" s="36">
        <v>0</v>
      </c>
      <c r="AS60" s="36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0</v>
      </c>
      <c r="BA60" s="39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</row>
    <row r="61" spans="1:63" ht="47.25" x14ac:dyDescent="0.25">
      <c r="A61" s="29" t="str">
        <f>[1]I1015_1037000158513_02_0_69_!A62</f>
        <v>1.2.3.2</v>
      </c>
      <c r="B61" s="35" t="str">
        <f>[1]I1015_1037000158513_02_0_69_!B62</f>
        <v>"Установка приборов учета, класс напряжения 6 (10) кВ, всего, в том числе:"</v>
      </c>
      <c r="C61" s="31" t="str">
        <f>[1]I1015_1037000158513_02_0_69_!C62</f>
        <v>Г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7">
        <v>0</v>
      </c>
      <c r="AO61" s="37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</row>
    <row r="62" spans="1:63" ht="47.25" x14ac:dyDescent="0.25">
      <c r="A62" s="29" t="str">
        <f>[1]I1015_1037000158513_02_0_69_!A63</f>
        <v>1.2.3.3</v>
      </c>
      <c r="B62" s="35" t="str">
        <f>[1]I1015_1037000158513_02_0_69_!B63</f>
        <v>"Установка приборов учета, класс напряжения 35 кВ, всего, в том числе:"</v>
      </c>
      <c r="C62" s="31" t="str">
        <f>[1]I1015_1037000158513_02_0_69_!C63</f>
        <v>Г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7">
        <v>0</v>
      </c>
      <c r="AO62" s="37">
        <v>0</v>
      </c>
      <c r="AP62" s="36">
        <v>0</v>
      </c>
      <c r="AQ62" s="36">
        <v>0</v>
      </c>
      <c r="AR62" s="36">
        <v>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</row>
    <row r="63" spans="1:63" ht="47.25" x14ac:dyDescent="0.25">
      <c r="A63" s="29" t="str">
        <f>[1]I1015_1037000158513_02_0_69_!A64</f>
        <v>1.2.3.4</v>
      </c>
      <c r="B63" s="35" t="str">
        <f>[1]I1015_1037000158513_02_0_69_!B64</f>
        <v>"Установка приборов учета, класс напряжения 110 кВ и выше, всего, в том числе:"</v>
      </c>
      <c r="C63" s="31" t="str">
        <f>[1]I1015_1037000158513_02_0_69_!C64</f>
        <v>Г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7">
        <v>0</v>
      </c>
      <c r="AO63" s="37">
        <v>0</v>
      </c>
      <c r="AP63" s="36">
        <v>0</v>
      </c>
      <c r="AQ63" s="36">
        <v>0</v>
      </c>
      <c r="AR63" s="36">
        <v>0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</row>
    <row r="64" spans="1:63" ht="63" x14ac:dyDescent="0.25">
      <c r="A64" s="29" t="str">
        <f>[1]I1015_1037000158513_02_0_69_!A65</f>
        <v>1.2.3.5</v>
      </c>
      <c r="B64" s="35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4" s="31" t="str">
        <f>[1]I1015_1037000158513_02_0_69_!C65</f>
        <v>Г</v>
      </c>
      <c r="D64" s="36">
        <f t="shared" ref="D64:BK64" si="17">SUM(D65:D66)</f>
        <v>0</v>
      </c>
      <c r="E64" s="36">
        <f t="shared" si="17"/>
        <v>0</v>
      </c>
      <c r="F64" s="36">
        <f t="shared" si="17"/>
        <v>0</v>
      </c>
      <c r="G64" s="36">
        <f t="shared" si="17"/>
        <v>0</v>
      </c>
      <c r="H64" s="36">
        <f t="shared" si="17"/>
        <v>0</v>
      </c>
      <c r="I64" s="36">
        <f t="shared" si="17"/>
        <v>0</v>
      </c>
      <c r="J64" s="36">
        <f t="shared" si="17"/>
        <v>0</v>
      </c>
      <c r="K64" s="36">
        <f t="shared" si="17"/>
        <v>0</v>
      </c>
      <c r="L64" s="36">
        <f t="shared" si="17"/>
        <v>0</v>
      </c>
      <c r="M64" s="36">
        <f t="shared" si="17"/>
        <v>0</v>
      </c>
      <c r="N64" s="36">
        <f t="shared" si="17"/>
        <v>0</v>
      </c>
      <c r="O64" s="36">
        <f t="shared" si="17"/>
        <v>0</v>
      </c>
      <c r="P64" s="36">
        <f t="shared" si="17"/>
        <v>0</v>
      </c>
      <c r="Q64" s="36">
        <f t="shared" si="17"/>
        <v>0</v>
      </c>
      <c r="R64" s="36">
        <f t="shared" si="17"/>
        <v>0</v>
      </c>
      <c r="S64" s="36">
        <f t="shared" si="17"/>
        <v>0</v>
      </c>
      <c r="T64" s="36">
        <f t="shared" si="17"/>
        <v>0</v>
      </c>
      <c r="U64" s="36">
        <f t="shared" si="17"/>
        <v>0</v>
      </c>
      <c r="V64" s="36">
        <f t="shared" si="17"/>
        <v>0</v>
      </c>
      <c r="W64" s="36">
        <f t="shared" si="17"/>
        <v>0</v>
      </c>
      <c r="X64" s="36">
        <f t="shared" si="17"/>
        <v>0</v>
      </c>
      <c r="Y64" s="36">
        <f t="shared" si="17"/>
        <v>0</v>
      </c>
      <c r="Z64" s="36">
        <f t="shared" si="17"/>
        <v>0</v>
      </c>
      <c r="AA64" s="36">
        <f t="shared" si="17"/>
        <v>0</v>
      </c>
      <c r="AB64" s="36">
        <f t="shared" si="17"/>
        <v>0</v>
      </c>
      <c r="AC64" s="36">
        <f t="shared" si="17"/>
        <v>0</v>
      </c>
      <c r="AD64" s="36">
        <f t="shared" si="17"/>
        <v>0</v>
      </c>
      <c r="AE64" s="36">
        <f t="shared" si="17"/>
        <v>0</v>
      </c>
      <c r="AF64" s="36">
        <f t="shared" si="17"/>
        <v>0</v>
      </c>
      <c r="AG64" s="36">
        <f t="shared" si="17"/>
        <v>0</v>
      </c>
      <c r="AH64" s="36">
        <f t="shared" si="17"/>
        <v>0</v>
      </c>
      <c r="AI64" s="36">
        <f t="shared" si="17"/>
        <v>0</v>
      </c>
      <c r="AJ64" s="36">
        <f t="shared" si="17"/>
        <v>0</v>
      </c>
      <c r="AK64" s="36">
        <f t="shared" si="17"/>
        <v>0</v>
      </c>
      <c r="AL64" s="36">
        <f t="shared" si="17"/>
        <v>0</v>
      </c>
      <c r="AM64" s="36">
        <f t="shared" si="17"/>
        <v>0</v>
      </c>
      <c r="AN64" s="37">
        <f t="shared" si="17"/>
        <v>0</v>
      </c>
      <c r="AO64" s="37">
        <f t="shared" si="17"/>
        <v>0</v>
      </c>
      <c r="AP64" s="36">
        <f t="shared" si="17"/>
        <v>0</v>
      </c>
      <c r="AQ64" s="36">
        <f t="shared" si="17"/>
        <v>0</v>
      </c>
      <c r="AR64" s="36">
        <f t="shared" si="17"/>
        <v>0</v>
      </c>
      <c r="AS64" s="36">
        <f t="shared" si="17"/>
        <v>0</v>
      </c>
      <c r="AT64" s="36">
        <f t="shared" si="17"/>
        <v>0</v>
      </c>
      <c r="AU64" s="36">
        <f t="shared" si="17"/>
        <v>0</v>
      </c>
      <c r="AV64" s="36">
        <f t="shared" si="17"/>
        <v>0</v>
      </c>
      <c r="AW64" s="36">
        <f t="shared" si="17"/>
        <v>0</v>
      </c>
      <c r="AX64" s="36">
        <f t="shared" si="17"/>
        <v>0</v>
      </c>
      <c r="AY64" s="36">
        <f t="shared" si="17"/>
        <v>0</v>
      </c>
      <c r="AZ64" s="36">
        <f t="shared" si="17"/>
        <v>35.702577380000001</v>
      </c>
      <c r="BA64" s="36">
        <f t="shared" si="17"/>
        <v>0</v>
      </c>
      <c r="BB64" s="36">
        <f t="shared" si="17"/>
        <v>0</v>
      </c>
      <c r="BC64" s="36">
        <f t="shared" si="17"/>
        <v>0</v>
      </c>
      <c r="BD64" s="36">
        <f t="shared" si="17"/>
        <v>0</v>
      </c>
      <c r="BE64" s="36">
        <f t="shared" si="17"/>
        <v>0</v>
      </c>
      <c r="BF64" s="36">
        <f t="shared" si="17"/>
        <v>0</v>
      </c>
      <c r="BG64" s="36">
        <f t="shared" si="17"/>
        <v>0</v>
      </c>
      <c r="BH64" s="36">
        <f t="shared" si="17"/>
        <v>0</v>
      </c>
      <c r="BI64" s="36">
        <f t="shared" si="17"/>
        <v>0</v>
      </c>
      <c r="BJ64" s="36">
        <f t="shared" si="17"/>
        <v>0</v>
      </c>
      <c r="BK64" s="36">
        <f t="shared" si="17"/>
        <v>0</v>
      </c>
    </row>
    <row r="65" spans="1:63" ht="31.5" x14ac:dyDescent="0.25">
      <c r="A65" s="29" t="str">
        <f>[1]I1015_1037000158513_02_0_69_!A66</f>
        <v>1.2.3.5.1</v>
      </c>
      <c r="B65" s="35" t="str">
        <f>[1]I1015_1037000158513_02_0_69_!B66</f>
        <v>Монтаж системы учета с АСКУЭ в ТП</v>
      </c>
      <c r="C65" s="31" t="str">
        <f>[1]I1015_1037000158513_02_0_69_!C66</f>
        <v>J_0000060026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42">
        <v>0</v>
      </c>
      <c r="AO65" s="36">
        <v>0</v>
      </c>
      <c r="AP65" s="36">
        <v>0</v>
      </c>
      <c r="AQ65" s="36">
        <v>0</v>
      </c>
      <c r="AR65" s="36">
        <v>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43">
        <f>[1]I1015_1037000158513_03_0_69_!AK66</f>
        <v>7.0923146199999998</v>
      </c>
      <c r="BA65" s="43">
        <f>[1]I1015_1037000158513_03_0_69_!AL66</f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</row>
    <row r="66" spans="1:63" ht="31.5" x14ac:dyDescent="0.25">
      <c r="A66" s="29" t="str">
        <f>[1]I1015_1037000158513_02_0_69_!A67</f>
        <v>1.2.3.5.2</v>
      </c>
      <c r="B66" s="35" t="str">
        <f>[1]I1015_1037000158513_02_0_69_!B67</f>
        <v>Монтаж устройств передачи данных для АСКУЭ в ТП</v>
      </c>
      <c r="C66" s="31" t="str">
        <f>[1]I1015_1037000158513_02_0_69_!C67</f>
        <v>J_0000060025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36">
        <v>0</v>
      </c>
      <c r="AS66" s="36">
        <v>0</v>
      </c>
      <c r="AT66" s="36">
        <v>0</v>
      </c>
      <c r="AU66" s="36">
        <v>0</v>
      </c>
      <c r="AV66" s="36">
        <v>0</v>
      </c>
      <c r="AW66" s="36">
        <v>0</v>
      </c>
      <c r="AX66" s="36">
        <v>0</v>
      </c>
      <c r="AY66" s="36">
        <v>0</v>
      </c>
      <c r="AZ66" s="43">
        <f>[1]I1015_1037000158513_03_0_69_!AK67</f>
        <v>28.610262760000001</v>
      </c>
      <c r="BA66" s="43">
        <f>[1]I1015_1037000158513_03_0_69_!AL67</f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</row>
    <row r="67" spans="1:63" ht="63" x14ac:dyDescent="0.25">
      <c r="A67" s="29" t="str">
        <f>[1]I1015_1037000158513_02_0_69_!A68</f>
        <v>1.2.3.6</v>
      </c>
      <c r="B67" s="35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7" s="31" t="str">
        <f>[1]I1015_1037000158513_02_0_69_!C68</f>
        <v>Г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7">
        <v>0</v>
      </c>
      <c r="AO67" s="37">
        <v>0</v>
      </c>
      <c r="AP67" s="36">
        <v>0</v>
      </c>
      <c r="AQ67" s="36">
        <v>0</v>
      </c>
      <c r="AR67" s="36">
        <v>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</row>
    <row r="68" spans="1:63" ht="63" x14ac:dyDescent="0.25">
      <c r="A68" s="29" t="str">
        <f>[1]I1015_1037000158513_02_0_69_!A69</f>
        <v>1.2.3.7</v>
      </c>
      <c r="B68" s="35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68" s="31" t="str">
        <f>[1]I1015_1037000158513_02_0_69_!C69</f>
        <v>Г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7">
        <v>0</v>
      </c>
      <c r="AO68" s="37">
        <v>0</v>
      </c>
      <c r="AP68" s="36">
        <v>0</v>
      </c>
      <c r="AQ68" s="36">
        <v>0</v>
      </c>
      <c r="AR68" s="36">
        <v>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</row>
    <row r="69" spans="1:63" ht="63" x14ac:dyDescent="0.25">
      <c r="A69" s="29" t="str">
        <f>[1]I1015_1037000158513_02_0_69_!A70</f>
        <v>1.2.3.8</v>
      </c>
      <c r="B69" s="35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69" s="31" t="str">
        <f>[1]I1015_1037000158513_02_0_69_!C70</f>
        <v>Г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6">
        <v>0</v>
      </c>
      <c r="AN69" s="37">
        <v>0</v>
      </c>
      <c r="AO69" s="37">
        <v>0</v>
      </c>
      <c r="AP69" s="36">
        <v>0</v>
      </c>
      <c r="AQ69" s="36">
        <v>0</v>
      </c>
      <c r="AR69" s="36">
        <v>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</row>
    <row r="70" spans="1:63" ht="63" x14ac:dyDescent="0.25">
      <c r="A70" s="29" t="str">
        <f>[1]I1015_1037000158513_02_0_69_!A71</f>
        <v>1.2.4</v>
      </c>
      <c r="B70" s="35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0" s="31" t="str">
        <f>[1]I1015_1037000158513_02_0_69_!C71</f>
        <v>Г</v>
      </c>
      <c r="D70" s="36">
        <f t="shared" ref="D70:BK70" si="18">SUM(D71,D72)</f>
        <v>0</v>
      </c>
      <c r="E70" s="36">
        <f t="shared" si="18"/>
        <v>0</v>
      </c>
      <c r="F70" s="36">
        <f t="shared" si="18"/>
        <v>0</v>
      </c>
      <c r="G70" s="36">
        <f t="shared" si="18"/>
        <v>0</v>
      </c>
      <c r="H70" s="36">
        <f t="shared" si="18"/>
        <v>0</v>
      </c>
      <c r="I70" s="36">
        <f t="shared" si="18"/>
        <v>0</v>
      </c>
      <c r="J70" s="36">
        <f t="shared" si="18"/>
        <v>0</v>
      </c>
      <c r="K70" s="36">
        <f t="shared" si="18"/>
        <v>0</v>
      </c>
      <c r="L70" s="36">
        <f t="shared" si="18"/>
        <v>0</v>
      </c>
      <c r="M70" s="36">
        <f t="shared" si="18"/>
        <v>0</v>
      </c>
      <c r="N70" s="36">
        <f t="shared" si="18"/>
        <v>0</v>
      </c>
      <c r="O70" s="36">
        <f t="shared" si="18"/>
        <v>0</v>
      </c>
      <c r="P70" s="36">
        <f t="shared" si="18"/>
        <v>0</v>
      </c>
      <c r="Q70" s="36">
        <f t="shared" si="18"/>
        <v>0</v>
      </c>
      <c r="R70" s="36">
        <f t="shared" si="18"/>
        <v>0</v>
      </c>
      <c r="S70" s="36">
        <f t="shared" si="18"/>
        <v>0</v>
      </c>
      <c r="T70" s="36">
        <f t="shared" si="18"/>
        <v>0</v>
      </c>
      <c r="U70" s="36">
        <f t="shared" si="18"/>
        <v>0</v>
      </c>
      <c r="V70" s="36">
        <f t="shared" si="18"/>
        <v>0</v>
      </c>
      <c r="W70" s="36">
        <f t="shared" si="18"/>
        <v>0</v>
      </c>
      <c r="X70" s="36">
        <f t="shared" si="18"/>
        <v>0</v>
      </c>
      <c r="Y70" s="36">
        <f t="shared" si="18"/>
        <v>0</v>
      </c>
      <c r="Z70" s="36">
        <f t="shared" si="18"/>
        <v>0</v>
      </c>
      <c r="AA70" s="36">
        <f t="shared" si="18"/>
        <v>0</v>
      </c>
      <c r="AB70" s="36">
        <f t="shared" si="18"/>
        <v>0</v>
      </c>
      <c r="AC70" s="36">
        <f t="shared" si="18"/>
        <v>0</v>
      </c>
      <c r="AD70" s="36">
        <f t="shared" si="18"/>
        <v>0</v>
      </c>
      <c r="AE70" s="36">
        <f t="shared" si="18"/>
        <v>0</v>
      </c>
      <c r="AF70" s="36">
        <f t="shared" si="18"/>
        <v>0</v>
      </c>
      <c r="AG70" s="36">
        <f t="shared" si="18"/>
        <v>0</v>
      </c>
      <c r="AH70" s="36">
        <f t="shared" si="18"/>
        <v>0</v>
      </c>
      <c r="AI70" s="36">
        <f t="shared" si="18"/>
        <v>0</v>
      </c>
      <c r="AJ70" s="36">
        <f t="shared" si="18"/>
        <v>0</v>
      </c>
      <c r="AK70" s="36">
        <f t="shared" si="18"/>
        <v>0</v>
      </c>
      <c r="AL70" s="36">
        <f t="shared" si="18"/>
        <v>0</v>
      </c>
      <c r="AM70" s="36">
        <f t="shared" si="18"/>
        <v>0</v>
      </c>
      <c r="AN70" s="37">
        <f t="shared" si="18"/>
        <v>0</v>
      </c>
      <c r="AO70" s="37">
        <f t="shared" si="18"/>
        <v>0</v>
      </c>
      <c r="AP70" s="36">
        <f t="shared" si="18"/>
        <v>0</v>
      </c>
      <c r="AQ70" s="36">
        <f t="shared" si="18"/>
        <v>0</v>
      </c>
      <c r="AR70" s="36">
        <f t="shared" si="18"/>
        <v>0</v>
      </c>
      <c r="AS70" s="36">
        <f t="shared" si="18"/>
        <v>0</v>
      </c>
      <c r="AT70" s="36">
        <f t="shared" si="18"/>
        <v>0</v>
      </c>
      <c r="AU70" s="36">
        <f t="shared" si="18"/>
        <v>0</v>
      </c>
      <c r="AV70" s="36">
        <f t="shared" si="18"/>
        <v>0</v>
      </c>
      <c r="AW70" s="36">
        <f t="shared" si="18"/>
        <v>0</v>
      </c>
      <c r="AX70" s="36">
        <f t="shared" si="18"/>
        <v>0</v>
      </c>
      <c r="AY70" s="36">
        <f t="shared" si="18"/>
        <v>0</v>
      </c>
      <c r="AZ70" s="36">
        <f t="shared" si="18"/>
        <v>0</v>
      </c>
      <c r="BA70" s="36">
        <f t="shared" si="18"/>
        <v>0</v>
      </c>
      <c r="BB70" s="36">
        <f t="shared" si="18"/>
        <v>0</v>
      </c>
      <c r="BC70" s="36">
        <f t="shared" si="18"/>
        <v>0</v>
      </c>
      <c r="BD70" s="36">
        <f t="shared" si="18"/>
        <v>0</v>
      </c>
      <c r="BE70" s="36">
        <f t="shared" si="18"/>
        <v>0</v>
      </c>
      <c r="BF70" s="36">
        <f t="shared" si="18"/>
        <v>0</v>
      </c>
      <c r="BG70" s="36">
        <f t="shared" si="18"/>
        <v>0</v>
      </c>
      <c r="BH70" s="36">
        <f t="shared" si="18"/>
        <v>0</v>
      </c>
      <c r="BI70" s="36">
        <f t="shared" si="18"/>
        <v>0</v>
      </c>
      <c r="BJ70" s="36">
        <f t="shared" si="18"/>
        <v>0</v>
      </c>
      <c r="BK70" s="36">
        <f t="shared" si="18"/>
        <v>0</v>
      </c>
    </row>
    <row r="71" spans="1:63" ht="47.25" x14ac:dyDescent="0.25">
      <c r="A71" s="29" t="str">
        <f>[1]I1015_1037000158513_02_0_69_!A72</f>
        <v>1.2.4.1</v>
      </c>
      <c r="B71" s="35" t="str">
        <f>[1]I1015_1037000158513_02_0_69_!B72</f>
        <v>Реконструкция прочих объектов основных средств, всего, в том числе:</v>
      </c>
      <c r="C71" s="31" t="str">
        <f>[1]I1015_1037000158513_02_0_69_!C72</f>
        <v>Г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</row>
    <row r="72" spans="1:63" ht="63" x14ac:dyDescent="0.25">
      <c r="A72" s="29" t="str">
        <f>[1]I1015_1037000158513_02_0_69_!A73</f>
        <v>1.2.4.2</v>
      </c>
      <c r="B72" s="35" t="str">
        <f>[1]I1015_1037000158513_02_0_69_!B73</f>
        <v>Модернизация, техническое перевооружение прочих объектов основных средств, всего, в том числе:</v>
      </c>
      <c r="C72" s="31" t="str">
        <f>[1]I1015_1037000158513_02_0_69_!C73</f>
        <v>Г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7">
        <v>0</v>
      </c>
      <c r="AO72" s="37">
        <v>0</v>
      </c>
      <c r="AP72" s="36">
        <v>0</v>
      </c>
      <c r="AQ72" s="36">
        <v>0</v>
      </c>
      <c r="AR72" s="36">
        <v>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</row>
    <row r="73" spans="1:63" ht="94.5" x14ac:dyDescent="0.25">
      <c r="A73" s="29" t="str">
        <f>[1]I1015_1037000158513_02_0_69_!A74</f>
        <v>1.3</v>
      </c>
      <c r="B73" s="35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3" s="31" t="str">
        <f>[1]I1015_1037000158513_02_0_69_!C74</f>
        <v>Г</v>
      </c>
      <c r="D73" s="36">
        <f t="shared" ref="D73:BK73" si="19">SUM(D74,D75)</f>
        <v>0</v>
      </c>
      <c r="E73" s="36">
        <f t="shared" si="19"/>
        <v>0</v>
      </c>
      <c r="F73" s="36">
        <f t="shared" si="19"/>
        <v>0</v>
      </c>
      <c r="G73" s="36">
        <f t="shared" si="19"/>
        <v>0</v>
      </c>
      <c r="H73" s="36">
        <f t="shared" si="19"/>
        <v>0</v>
      </c>
      <c r="I73" s="36">
        <f t="shared" si="19"/>
        <v>0</v>
      </c>
      <c r="J73" s="36">
        <f t="shared" si="19"/>
        <v>0</v>
      </c>
      <c r="K73" s="36">
        <f t="shared" si="19"/>
        <v>0</v>
      </c>
      <c r="L73" s="36">
        <f t="shared" si="19"/>
        <v>0</v>
      </c>
      <c r="M73" s="36">
        <f t="shared" si="19"/>
        <v>0</v>
      </c>
      <c r="N73" s="36">
        <f t="shared" si="19"/>
        <v>0</v>
      </c>
      <c r="O73" s="36">
        <f t="shared" si="19"/>
        <v>0</v>
      </c>
      <c r="P73" s="36">
        <f t="shared" si="19"/>
        <v>0</v>
      </c>
      <c r="Q73" s="36">
        <f t="shared" si="19"/>
        <v>0</v>
      </c>
      <c r="R73" s="36">
        <f t="shared" si="19"/>
        <v>0</v>
      </c>
      <c r="S73" s="36">
        <f t="shared" si="19"/>
        <v>0</v>
      </c>
      <c r="T73" s="36">
        <f t="shared" si="19"/>
        <v>0</v>
      </c>
      <c r="U73" s="36">
        <f t="shared" si="19"/>
        <v>0</v>
      </c>
      <c r="V73" s="36">
        <f t="shared" si="19"/>
        <v>0</v>
      </c>
      <c r="W73" s="36">
        <f t="shared" si="19"/>
        <v>0</v>
      </c>
      <c r="X73" s="36">
        <f t="shared" si="19"/>
        <v>0</v>
      </c>
      <c r="Y73" s="36">
        <f t="shared" si="19"/>
        <v>0</v>
      </c>
      <c r="Z73" s="36">
        <f t="shared" si="19"/>
        <v>0</v>
      </c>
      <c r="AA73" s="36">
        <f t="shared" si="19"/>
        <v>0</v>
      </c>
      <c r="AB73" s="36">
        <f t="shared" si="19"/>
        <v>0</v>
      </c>
      <c r="AC73" s="36">
        <f t="shared" si="19"/>
        <v>0</v>
      </c>
      <c r="AD73" s="36">
        <f t="shared" si="19"/>
        <v>0</v>
      </c>
      <c r="AE73" s="36">
        <f t="shared" si="19"/>
        <v>0</v>
      </c>
      <c r="AF73" s="36">
        <f t="shared" si="19"/>
        <v>0</v>
      </c>
      <c r="AG73" s="36">
        <f t="shared" si="19"/>
        <v>0</v>
      </c>
      <c r="AH73" s="36">
        <f t="shared" si="19"/>
        <v>0</v>
      </c>
      <c r="AI73" s="36">
        <f t="shared" si="19"/>
        <v>0</v>
      </c>
      <c r="AJ73" s="36">
        <f t="shared" si="19"/>
        <v>0</v>
      </c>
      <c r="AK73" s="36">
        <f t="shared" si="19"/>
        <v>0</v>
      </c>
      <c r="AL73" s="36">
        <f t="shared" si="19"/>
        <v>0</v>
      </c>
      <c r="AM73" s="36">
        <f t="shared" si="19"/>
        <v>0</v>
      </c>
      <c r="AN73" s="37">
        <f t="shared" si="19"/>
        <v>0</v>
      </c>
      <c r="AO73" s="37">
        <f t="shared" si="19"/>
        <v>0</v>
      </c>
      <c r="AP73" s="36">
        <f t="shared" si="19"/>
        <v>0</v>
      </c>
      <c r="AQ73" s="36">
        <f t="shared" si="19"/>
        <v>0</v>
      </c>
      <c r="AR73" s="36">
        <f t="shared" si="19"/>
        <v>0</v>
      </c>
      <c r="AS73" s="36">
        <f t="shared" si="19"/>
        <v>0</v>
      </c>
      <c r="AT73" s="36">
        <f t="shared" si="19"/>
        <v>0</v>
      </c>
      <c r="AU73" s="36">
        <f t="shared" si="19"/>
        <v>0</v>
      </c>
      <c r="AV73" s="36">
        <f t="shared" si="19"/>
        <v>0</v>
      </c>
      <c r="AW73" s="36">
        <f t="shared" si="19"/>
        <v>0</v>
      </c>
      <c r="AX73" s="36">
        <f t="shared" si="19"/>
        <v>0</v>
      </c>
      <c r="AY73" s="36">
        <f t="shared" si="19"/>
        <v>0</v>
      </c>
      <c r="AZ73" s="36">
        <f t="shared" si="19"/>
        <v>0</v>
      </c>
      <c r="BA73" s="36">
        <f t="shared" si="19"/>
        <v>0</v>
      </c>
      <c r="BB73" s="36">
        <f t="shared" si="19"/>
        <v>0</v>
      </c>
      <c r="BC73" s="36">
        <f t="shared" si="19"/>
        <v>0</v>
      </c>
      <c r="BD73" s="36">
        <f t="shared" si="19"/>
        <v>0</v>
      </c>
      <c r="BE73" s="36">
        <f t="shared" si="19"/>
        <v>0</v>
      </c>
      <c r="BF73" s="36">
        <f t="shared" si="19"/>
        <v>0</v>
      </c>
      <c r="BG73" s="36">
        <f t="shared" si="19"/>
        <v>0</v>
      </c>
      <c r="BH73" s="36">
        <f t="shared" si="19"/>
        <v>0</v>
      </c>
      <c r="BI73" s="36">
        <f t="shared" si="19"/>
        <v>0</v>
      </c>
      <c r="BJ73" s="36">
        <f t="shared" si="19"/>
        <v>0</v>
      </c>
      <c r="BK73" s="36">
        <f t="shared" si="19"/>
        <v>0</v>
      </c>
    </row>
    <row r="74" spans="1:63" ht="78.75" x14ac:dyDescent="0.25">
      <c r="A74" s="29" t="str">
        <f>[1]I1015_1037000158513_02_0_69_!A75</f>
        <v>1.3.1</v>
      </c>
      <c r="B74" s="35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4" s="31" t="str">
        <f>[1]I1015_1037000158513_02_0_69_!C75</f>
        <v>Г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7">
        <v>0</v>
      </c>
      <c r="AO74" s="37">
        <v>0</v>
      </c>
      <c r="AP74" s="36">
        <v>0</v>
      </c>
      <c r="AQ74" s="36">
        <v>0</v>
      </c>
      <c r="AR74" s="36">
        <v>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</row>
    <row r="75" spans="1:63" ht="78.75" x14ac:dyDescent="0.25">
      <c r="A75" s="29" t="str">
        <f>[1]I1015_1037000158513_02_0_69_!A76</f>
        <v>1.3.2</v>
      </c>
      <c r="B75" s="35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5" s="31" t="str">
        <f>[1]I1015_1037000158513_02_0_69_!C76</f>
        <v>Г</v>
      </c>
      <c r="D75" s="36">
        <f t="shared" ref="D75:AI75" si="20">SUM(D76:D76)</f>
        <v>0</v>
      </c>
      <c r="E75" s="36">
        <f t="shared" si="20"/>
        <v>0</v>
      </c>
      <c r="F75" s="36">
        <f t="shared" si="20"/>
        <v>0</v>
      </c>
      <c r="G75" s="36">
        <f t="shared" si="20"/>
        <v>0</v>
      </c>
      <c r="H75" s="36">
        <f t="shared" si="20"/>
        <v>0</v>
      </c>
      <c r="I75" s="36">
        <f t="shared" si="20"/>
        <v>0</v>
      </c>
      <c r="J75" s="36">
        <f t="shared" si="20"/>
        <v>0</v>
      </c>
      <c r="K75" s="36">
        <f t="shared" si="20"/>
        <v>0</v>
      </c>
      <c r="L75" s="36">
        <f t="shared" si="20"/>
        <v>0</v>
      </c>
      <c r="M75" s="36">
        <f t="shared" si="20"/>
        <v>0</v>
      </c>
      <c r="N75" s="36">
        <f t="shared" si="20"/>
        <v>0</v>
      </c>
      <c r="O75" s="36">
        <f t="shared" si="20"/>
        <v>0</v>
      </c>
      <c r="P75" s="36">
        <f t="shared" si="20"/>
        <v>0</v>
      </c>
      <c r="Q75" s="36">
        <f t="shared" si="20"/>
        <v>0</v>
      </c>
      <c r="R75" s="36">
        <f t="shared" si="20"/>
        <v>0</v>
      </c>
      <c r="S75" s="36">
        <f t="shared" si="20"/>
        <v>0</v>
      </c>
      <c r="T75" s="36">
        <f t="shared" si="20"/>
        <v>0</v>
      </c>
      <c r="U75" s="36">
        <f t="shared" si="20"/>
        <v>0</v>
      </c>
      <c r="V75" s="36">
        <f t="shared" si="20"/>
        <v>0</v>
      </c>
      <c r="W75" s="36">
        <f t="shared" si="20"/>
        <v>0</v>
      </c>
      <c r="X75" s="36">
        <f t="shared" si="20"/>
        <v>0</v>
      </c>
      <c r="Y75" s="36">
        <f t="shared" si="20"/>
        <v>0</v>
      </c>
      <c r="Z75" s="36">
        <f t="shared" si="20"/>
        <v>0</v>
      </c>
      <c r="AA75" s="36">
        <f t="shared" si="20"/>
        <v>0</v>
      </c>
      <c r="AB75" s="36">
        <f t="shared" si="20"/>
        <v>0</v>
      </c>
      <c r="AC75" s="36">
        <f t="shared" si="20"/>
        <v>0</v>
      </c>
      <c r="AD75" s="36">
        <f t="shared" si="20"/>
        <v>0</v>
      </c>
      <c r="AE75" s="36">
        <f t="shared" si="20"/>
        <v>0</v>
      </c>
      <c r="AF75" s="36">
        <f t="shared" si="20"/>
        <v>0</v>
      </c>
      <c r="AG75" s="36">
        <f t="shared" si="20"/>
        <v>0</v>
      </c>
      <c r="AH75" s="36">
        <f t="shared" si="20"/>
        <v>0</v>
      </c>
      <c r="AI75" s="36">
        <f t="shared" si="20"/>
        <v>0</v>
      </c>
      <c r="AJ75" s="36">
        <f t="shared" ref="AJ75:BK75" si="21">SUM(AJ76:AJ76)</f>
        <v>0</v>
      </c>
      <c r="AK75" s="36">
        <f t="shared" si="21"/>
        <v>0</v>
      </c>
      <c r="AL75" s="36">
        <f t="shared" si="21"/>
        <v>0</v>
      </c>
      <c r="AM75" s="36">
        <f t="shared" si="21"/>
        <v>0</v>
      </c>
      <c r="AN75" s="37">
        <f t="shared" si="21"/>
        <v>0</v>
      </c>
      <c r="AO75" s="37">
        <f t="shared" si="21"/>
        <v>0</v>
      </c>
      <c r="AP75" s="36">
        <f t="shared" si="21"/>
        <v>0</v>
      </c>
      <c r="AQ75" s="36">
        <f t="shared" si="21"/>
        <v>0</v>
      </c>
      <c r="AR75" s="36">
        <f t="shared" si="21"/>
        <v>0</v>
      </c>
      <c r="AS75" s="36">
        <f t="shared" si="21"/>
        <v>0</v>
      </c>
      <c r="AT75" s="36">
        <f t="shared" si="21"/>
        <v>0</v>
      </c>
      <c r="AU75" s="36">
        <f t="shared" si="21"/>
        <v>0</v>
      </c>
      <c r="AV75" s="36">
        <f t="shared" si="21"/>
        <v>0</v>
      </c>
      <c r="AW75" s="36">
        <f t="shared" si="21"/>
        <v>0</v>
      </c>
      <c r="AX75" s="36">
        <f t="shared" si="21"/>
        <v>0</v>
      </c>
      <c r="AY75" s="36">
        <f t="shared" si="21"/>
        <v>0</v>
      </c>
      <c r="AZ75" s="36">
        <f t="shared" si="21"/>
        <v>0</v>
      </c>
      <c r="BA75" s="36">
        <f t="shared" si="21"/>
        <v>0</v>
      </c>
      <c r="BB75" s="36">
        <f t="shared" si="21"/>
        <v>0</v>
      </c>
      <c r="BC75" s="36">
        <f t="shared" si="21"/>
        <v>0</v>
      </c>
      <c r="BD75" s="36">
        <f t="shared" si="21"/>
        <v>0</v>
      </c>
      <c r="BE75" s="36">
        <f t="shared" si="21"/>
        <v>0</v>
      </c>
      <c r="BF75" s="36">
        <f t="shared" si="21"/>
        <v>0</v>
      </c>
      <c r="BG75" s="36">
        <f t="shared" si="21"/>
        <v>0</v>
      </c>
      <c r="BH75" s="36">
        <f t="shared" si="21"/>
        <v>0</v>
      </c>
      <c r="BI75" s="36">
        <f t="shared" si="21"/>
        <v>0</v>
      </c>
      <c r="BJ75" s="36">
        <f t="shared" si="21"/>
        <v>0</v>
      </c>
      <c r="BK75" s="36">
        <f t="shared" si="21"/>
        <v>0</v>
      </c>
    </row>
    <row r="76" spans="1:63" ht="60" customHeight="1" x14ac:dyDescent="0.25">
      <c r="A76" s="29" t="str">
        <f>[1]I1015_1037000158513_02_0_69_!A77</f>
        <v>1.3.2</v>
      </c>
      <c r="B76" s="35" t="str">
        <f>[1]I1015_1037000158513_02_0_69_!B77</f>
        <v>Обеспечение надежности и бесперебойности электроснабжения потребителей Ленинского района</v>
      </c>
      <c r="C76" s="31" t="str">
        <f>[1]I1015_1037000158513_02_0_69_!C77</f>
        <v>J_000400004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9">
        <v>0</v>
      </c>
      <c r="AQ76" s="36">
        <v>0</v>
      </c>
      <c r="AR76" s="36">
        <v>0</v>
      </c>
      <c r="AS76" s="36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9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</row>
    <row r="77" spans="1:63" ht="47.25" x14ac:dyDescent="0.25">
      <c r="A77" s="29" t="str">
        <f>[1]I1015_1037000158513_02_0_69_!A78</f>
        <v>1.4</v>
      </c>
      <c r="B77" s="35" t="str">
        <f>[1]I1015_1037000158513_02_0_69_!B78</f>
        <v>Прочее новое строительство объектов электросетевого хозяйства, всего, в том числе:</v>
      </c>
      <c r="C77" s="31" t="str">
        <f>[1]I1015_1037000158513_02_0_69_!C78</f>
        <v>Г</v>
      </c>
      <c r="D77" s="36">
        <f>SUM(D78:D88)</f>
        <v>0.32</v>
      </c>
      <c r="E77" s="36">
        <f t="shared" ref="E77:BK77" si="22">SUM(E78:E88)</f>
        <v>1.2</v>
      </c>
      <c r="F77" s="36">
        <f t="shared" si="22"/>
        <v>10.9</v>
      </c>
      <c r="G77" s="36">
        <f t="shared" si="22"/>
        <v>0</v>
      </c>
      <c r="H77" s="36">
        <f t="shared" si="22"/>
        <v>17.754999999999999</v>
      </c>
      <c r="I77" s="36">
        <f t="shared" si="22"/>
        <v>16.914999999999999</v>
      </c>
      <c r="J77" s="36">
        <f t="shared" si="22"/>
        <v>0.75</v>
      </c>
      <c r="K77" s="36">
        <f t="shared" si="22"/>
        <v>0.39</v>
      </c>
      <c r="L77" s="36">
        <f t="shared" si="22"/>
        <v>0</v>
      </c>
      <c r="M77" s="36">
        <f t="shared" si="22"/>
        <v>0</v>
      </c>
      <c r="N77" s="36">
        <f t="shared" si="22"/>
        <v>0</v>
      </c>
      <c r="O77" s="36">
        <f t="shared" si="22"/>
        <v>0</v>
      </c>
      <c r="P77" s="36">
        <f t="shared" si="22"/>
        <v>0</v>
      </c>
      <c r="Q77" s="36">
        <f t="shared" si="22"/>
        <v>0</v>
      </c>
      <c r="R77" s="36">
        <f t="shared" si="22"/>
        <v>0</v>
      </c>
      <c r="S77" s="36">
        <f t="shared" si="22"/>
        <v>0</v>
      </c>
      <c r="T77" s="36">
        <f t="shared" si="22"/>
        <v>0</v>
      </c>
      <c r="U77" s="36">
        <f t="shared" si="22"/>
        <v>0</v>
      </c>
      <c r="V77" s="36">
        <f t="shared" si="22"/>
        <v>0</v>
      </c>
      <c r="W77" s="36">
        <f t="shared" si="22"/>
        <v>0</v>
      </c>
      <c r="X77" s="36">
        <f t="shared" si="22"/>
        <v>0</v>
      </c>
      <c r="Y77" s="36">
        <f t="shared" si="22"/>
        <v>0</v>
      </c>
      <c r="Z77" s="36">
        <f t="shared" si="22"/>
        <v>0</v>
      </c>
      <c r="AA77" s="36">
        <f t="shared" si="22"/>
        <v>0</v>
      </c>
      <c r="AB77" s="36">
        <f t="shared" si="22"/>
        <v>0</v>
      </c>
      <c r="AC77" s="36">
        <f t="shared" si="22"/>
        <v>0</v>
      </c>
      <c r="AD77" s="36">
        <f t="shared" si="22"/>
        <v>0</v>
      </c>
      <c r="AE77" s="36">
        <f t="shared" si="22"/>
        <v>0</v>
      </c>
      <c r="AF77" s="36">
        <f t="shared" si="22"/>
        <v>0</v>
      </c>
      <c r="AG77" s="36">
        <f t="shared" si="22"/>
        <v>0</v>
      </c>
      <c r="AH77" s="36">
        <f t="shared" si="22"/>
        <v>0</v>
      </c>
      <c r="AI77" s="36">
        <f t="shared" si="22"/>
        <v>0</v>
      </c>
      <c r="AJ77" s="36">
        <f t="shared" si="22"/>
        <v>0</v>
      </c>
      <c r="AK77" s="36">
        <f t="shared" si="22"/>
        <v>0</v>
      </c>
      <c r="AL77" s="36">
        <f t="shared" si="22"/>
        <v>0</v>
      </c>
      <c r="AM77" s="36">
        <f t="shared" si="22"/>
        <v>0</v>
      </c>
      <c r="AN77" s="36">
        <f t="shared" si="22"/>
        <v>0</v>
      </c>
      <c r="AO77" s="36">
        <f t="shared" si="22"/>
        <v>0</v>
      </c>
      <c r="AP77" s="36">
        <f t="shared" si="22"/>
        <v>0</v>
      </c>
      <c r="AQ77" s="36">
        <f t="shared" si="22"/>
        <v>0</v>
      </c>
      <c r="AR77" s="36">
        <f t="shared" si="22"/>
        <v>0</v>
      </c>
      <c r="AS77" s="36">
        <f t="shared" si="22"/>
        <v>0</v>
      </c>
      <c r="AT77" s="36">
        <f t="shared" si="22"/>
        <v>0</v>
      </c>
      <c r="AU77" s="36">
        <f t="shared" si="22"/>
        <v>0</v>
      </c>
      <c r="AV77" s="36">
        <f t="shared" si="22"/>
        <v>0</v>
      </c>
      <c r="AW77" s="36">
        <f t="shared" si="22"/>
        <v>0</v>
      </c>
      <c r="AX77" s="36">
        <f t="shared" si="22"/>
        <v>0</v>
      </c>
      <c r="AY77" s="36">
        <f t="shared" si="22"/>
        <v>0</v>
      </c>
      <c r="AZ77" s="36">
        <f t="shared" si="22"/>
        <v>0</v>
      </c>
      <c r="BA77" s="36">
        <f t="shared" si="22"/>
        <v>0</v>
      </c>
      <c r="BB77" s="36">
        <f t="shared" si="22"/>
        <v>0</v>
      </c>
      <c r="BC77" s="36">
        <f t="shared" si="22"/>
        <v>0</v>
      </c>
      <c r="BD77" s="36">
        <f t="shared" si="22"/>
        <v>0</v>
      </c>
      <c r="BE77" s="36">
        <f t="shared" si="22"/>
        <v>0</v>
      </c>
      <c r="BF77" s="36">
        <f t="shared" si="22"/>
        <v>0</v>
      </c>
      <c r="BG77" s="36">
        <f t="shared" si="22"/>
        <v>0</v>
      </c>
      <c r="BH77" s="36">
        <f t="shared" si="22"/>
        <v>0</v>
      </c>
      <c r="BI77" s="36">
        <f t="shared" si="22"/>
        <v>0</v>
      </c>
      <c r="BJ77" s="36">
        <f t="shared" si="22"/>
        <v>0</v>
      </c>
      <c r="BK77" s="36">
        <f t="shared" si="22"/>
        <v>0</v>
      </c>
    </row>
    <row r="78" spans="1:63" ht="31.5" x14ac:dyDescent="0.25">
      <c r="A78" s="29" t="str">
        <f>[1]I1015_1037000158513_02_0_69_!A79</f>
        <v>1.4</v>
      </c>
      <c r="B78" s="35" t="str">
        <f>[1]I1015_1037000158513_02_0_69_!B79</f>
        <v>Строительство и реконструкция сетей электроснабжения 0,4кВ</v>
      </c>
      <c r="C78" s="31" t="str">
        <f>[1]I1015_1037000158513_02_0_69_!C79</f>
        <v>J_0000500016</v>
      </c>
      <c r="D78" s="36">
        <v>0</v>
      </c>
      <c r="E78" s="36">
        <v>0</v>
      </c>
      <c r="F78" s="36">
        <v>0</v>
      </c>
      <c r="G78" s="36">
        <v>0</v>
      </c>
      <c r="H78" s="40">
        <f>[1]I1015_1037000158513_04_0_69_!CB80</f>
        <v>16.914999999999999</v>
      </c>
      <c r="I78" s="43">
        <f>[1]I1015_1037000158513_04_0_69_!CI80</f>
        <v>16.914999999999999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36">
        <v>0</v>
      </c>
      <c r="AS78" s="36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9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</row>
    <row r="79" spans="1:63" ht="78.75" x14ac:dyDescent="0.25">
      <c r="A79" s="29" t="str">
        <f>[1]I1015_1037000158513_02_0_69_!A80</f>
        <v>1.4</v>
      </c>
      <c r="B79" s="35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79" s="31" t="str">
        <f>[1]I1015_1037000158513_02_0_69_!C80</f>
        <v>J_100456002</v>
      </c>
      <c r="D79" s="39">
        <f>[1]I1015_1037000158513_04_0_69_!BZ81</f>
        <v>0.32</v>
      </c>
      <c r="E79" s="39">
        <f>[1]I1015_1037000158513_04_0_69_!CG81</f>
        <v>1.2</v>
      </c>
      <c r="F79" s="36">
        <v>0</v>
      </c>
      <c r="G79" s="36">
        <v>0</v>
      </c>
      <c r="H79" s="40">
        <v>0.84</v>
      </c>
      <c r="I79" s="40">
        <v>0</v>
      </c>
      <c r="J79" s="39">
        <v>0.75</v>
      </c>
      <c r="K79" s="39">
        <v>0.39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6">
        <v>0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</row>
    <row r="80" spans="1:63" ht="16.5" customHeight="1" x14ac:dyDescent="0.25">
      <c r="A80" s="29" t="str">
        <f>[1]I1015_1037000158513_02_0_69_!A81</f>
        <v>1.4</v>
      </c>
      <c r="B80" s="35" t="str">
        <f>[1]I1015_1037000158513_02_0_69_!B81</f>
        <v>Установка реклоузеров</v>
      </c>
      <c r="C80" s="31" t="str">
        <f>[1]I1015_1037000158513_02_0_69_!C81</f>
        <v>J_0000000815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6">
        <v>0</v>
      </c>
      <c r="AQ80" s="36">
        <v>0</v>
      </c>
      <c r="AR80" s="36">
        <v>0</v>
      </c>
      <c r="AS80" s="36">
        <v>0</v>
      </c>
      <c r="AT80" s="36">
        <v>0</v>
      </c>
      <c r="AU80" s="36">
        <v>0</v>
      </c>
      <c r="AV80" s="36">
        <v>0</v>
      </c>
      <c r="AW80" s="36">
        <v>0</v>
      </c>
      <c r="AX80" s="36">
        <v>0</v>
      </c>
      <c r="AY80" s="36">
        <v>0</v>
      </c>
      <c r="AZ80" s="39">
        <v>0</v>
      </c>
      <c r="BA80" s="39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</row>
    <row r="81" spans="1:63" ht="15.75" x14ac:dyDescent="0.25">
      <c r="A81" s="29" t="str">
        <f>[1]I1015_1037000158513_02_0_69_!A82</f>
        <v>1.4</v>
      </c>
      <c r="B81" s="35" t="str">
        <f>[1]I1015_1037000158513_02_0_69_!B82</f>
        <v>Установка трансформаторов в ТП</v>
      </c>
      <c r="C81" s="31" t="str">
        <f>[1]I1015_1037000158513_02_0_69_!C82</f>
        <v>J_0200000018</v>
      </c>
      <c r="D81" s="39">
        <v>0</v>
      </c>
      <c r="E81" s="36">
        <v>0</v>
      </c>
      <c r="F81" s="36">
        <v>10.9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9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</row>
    <row r="82" spans="1:63" ht="63" x14ac:dyDescent="0.25">
      <c r="A82" s="29" t="str">
        <f>[1]I1015_1037000158513_02_0_69_!A83</f>
        <v>1.4</v>
      </c>
      <c r="B82" s="35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2" s="31" t="str">
        <f>[1]I1015_1037000158513_02_0_69_!C83</f>
        <v>J_1204060851</v>
      </c>
      <c r="D82" s="39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44">
        <v>0</v>
      </c>
      <c r="AR82" s="39">
        <v>0</v>
      </c>
      <c r="AS82" s="44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9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</row>
    <row r="83" spans="1:63" ht="47.25" x14ac:dyDescent="0.25">
      <c r="A83" s="29" t="str">
        <f>[1]I1015_1037000158513_02_0_69_!A84</f>
        <v>1.4</v>
      </c>
      <c r="B83" s="35" t="str">
        <f>[1]I1015_1037000158513_02_0_69_!B84</f>
        <v>Обеспечение надежности и бесперебойности электроснабжения потребителей п.Просторный</v>
      </c>
      <c r="C83" s="31" t="str">
        <f>[1]I1015_1037000158513_02_0_69_!C84</f>
        <v>J_1204060052</v>
      </c>
      <c r="D83" s="39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0</v>
      </c>
      <c r="AO83" s="36">
        <v>0</v>
      </c>
      <c r="AP83" s="36">
        <v>0</v>
      </c>
      <c r="AQ83" s="44">
        <v>0</v>
      </c>
      <c r="AR83" s="39">
        <v>0</v>
      </c>
      <c r="AS83" s="44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9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</row>
    <row r="84" spans="1:63" ht="47.25" x14ac:dyDescent="0.25">
      <c r="A84" s="29" t="str">
        <f>[1]I1015_1037000158513_02_0_69_!A85</f>
        <v>1.4</v>
      </c>
      <c r="B84" s="35" t="str">
        <f>[1]I1015_1037000158513_02_0_69_!B85</f>
        <v>Строительство КЛЭП-10кВ от ТП 807 до ТП 227 в связи с выносом ВЛ-10кВ с частных территорий</v>
      </c>
      <c r="C84" s="31" t="str">
        <f>[1]I1015_1037000158513_02_0_69_!C85</f>
        <v>J_0004500053</v>
      </c>
      <c r="D84" s="39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36">
        <v>0</v>
      </c>
      <c r="AS84" s="36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40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</row>
    <row r="85" spans="1:63" ht="31.5" x14ac:dyDescent="0.25">
      <c r="A85" s="29" t="str">
        <f>[1]I1015_1037000158513_02_0_69_!A86</f>
        <v>1.4</v>
      </c>
      <c r="B85" s="35" t="str">
        <f>[1]I1015_1037000158513_02_0_69_!B86</f>
        <v>Строительство РП в районе  ул.Сибирская, 83а</v>
      </c>
      <c r="C85" s="31" t="str">
        <f>[1]I1015_1037000158513_02_0_69_!C86</f>
        <v>J_1004060054</v>
      </c>
      <c r="D85" s="39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40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9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</row>
    <row r="86" spans="1:63" ht="15.75" x14ac:dyDescent="0.25">
      <c r="A86" s="29" t="str">
        <f>[1]I1015_1037000158513_02_0_69_!A87</f>
        <v>1.4</v>
      </c>
      <c r="B86" s="35" t="str">
        <f>[1]I1015_1037000158513_02_0_69_!B87</f>
        <v>Установка реклоузеров ф.О-14, О-17</v>
      </c>
      <c r="C86" s="31" t="str">
        <f>[1]I1015_1037000158513_02_0_69_!C87</f>
        <v>J_0000000855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44">
        <v>0</v>
      </c>
      <c r="AR86" s="39">
        <v>0</v>
      </c>
      <c r="AS86" s="44">
        <v>0</v>
      </c>
      <c r="AT86" s="39">
        <v>0</v>
      </c>
      <c r="AU86" s="39">
        <v>0</v>
      </c>
      <c r="AV86" s="39">
        <v>0</v>
      </c>
      <c r="AW86" s="39">
        <v>0</v>
      </c>
      <c r="AX86" s="39">
        <v>0</v>
      </c>
      <c r="AY86" s="39">
        <v>0</v>
      </c>
      <c r="AZ86" s="39">
        <v>0</v>
      </c>
      <c r="BA86" s="39">
        <v>0</v>
      </c>
      <c r="BB86" s="39">
        <v>0</v>
      </c>
      <c r="BC86" s="39">
        <v>0</v>
      </c>
      <c r="BD86" s="39">
        <v>0</v>
      </c>
      <c r="BE86" s="39">
        <v>0</v>
      </c>
      <c r="BF86" s="39">
        <v>0</v>
      </c>
      <c r="BG86" s="39">
        <v>0</v>
      </c>
      <c r="BH86" s="39">
        <v>0</v>
      </c>
      <c r="BI86" s="39">
        <v>0</v>
      </c>
      <c r="BJ86" s="39">
        <v>0</v>
      </c>
      <c r="BK86" s="39">
        <v>0</v>
      </c>
    </row>
    <row r="87" spans="1:63" ht="51" customHeight="1" x14ac:dyDescent="0.25">
      <c r="A87" s="29" t="str">
        <f>[1]I1015_1037000158513_02_0_69_!A88</f>
        <v>1.4</v>
      </c>
      <c r="B87" s="45" t="str">
        <f>[1]I1015_1037000158513_02_0_69_!B88</f>
        <v>Обеспечение надежности и бесперебойности электроснабжения потребителей ПС ДСЗ</v>
      </c>
      <c r="C87" s="31" t="str">
        <f>[1]I1015_1037000158513_02_0_69_!C88</f>
        <v>J_0004000061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39">
        <v>0</v>
      </c>
      <c r="AP87" s="39">
        <v>0</v>
      </c>
      <c r="AQ87" s="44">
        <v>0</v>
      </c>
      <c r="AR87" s="39">
        <v>0</v>
      </c>
      <c r="AS87" s="44">
        <v>0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39">
        <v>0</v>
      </c>
      <c r="AZ87" s="39">
        <v>0</v>
      </c>
      <c r="BA87" s="39">
        <v>0</v>
      </c>
      <c r="BB87" s="39">
        <v>0</v>
      </c>
      <c r="BC87" s="39">
        <v>0</v>
      </c>
      <c r="BD87" s="39">
        <v>0</v>
      </c>
      <c r="BE87" s="39">
        <v>0</v>
      </c>
      <c r="BF87" s="39">
        <v>0</v>
      </c>
      <c r="BG87" s="39">
        <v>0</v>
      </c>
      <c r="BH87" s="39">
        <v>0</v>
      </c>
      <c r="BI87" s="39">
        <v>0</v>
      </c>
      <c r="BJ87" s="39">
        <v>0</v>
      </c>
      <c r="BK87" s="39">
        <v>0</v>
      </c>
    </row>
    <row r="88" spans="1:63" ht="37.5" customHeight="1" x14ac:dyDescent="0.25">
      <c r="A88" s="29" t="str">
        <f>[1]I1015_1037000158513_02_0_69_!A89</f>
        <v>1.4</v>
      </c>
      <c r="B88" s="45" t="str">
        <f>[1]I1015_1037000158513_02_0_69_!B89</f>
        <v>Вынос ВЛ-10кВ от ТП 116 до ТП 114а с частных территорий</v>
      </c>
      <c r="C88" s="31" t="str">
        <f>[1]I1015_1037000158513_02_0_69_!C89</f>
        <v>J_0004500062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44">
        <v>0</v>
      </c>
      <c r="AR88" s="39">
        <v>0</v>
      </c>
      <c r="AS88" s="44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39">
        <v>0</v>
      </c>
      <c r="BD88" s="39">
        <v>0</v>
      </c>
      <c r="BE88" s="39">
        <v>0</v>
      </c>
      <c r="BF88" s="39">
        <v>0</v>
      </c>
      <c r="BG88" s="39">
        <v>0</v>
      </c>
      <c r="BH88" s="39">
        <v>0</v>
      </c>
      <c r="BI88" s="39">
        <v>0</v>
      </c>
      <c r="BJ88" s="39">
        <v>0</v>
      </c>
      <c r="BK88" s="39">
        <v>0</v>
      </c>
    </row>
    <row r="89" spans="1:63" ht="47.25" x14ac:dyDescent="0.25">
      <c r="A89" s="29" t="str">
        <f>[1]I1015_1037000158513_02_0_69_!A90</f>
        <v>1.5</v>
      </c>
      <c r="B89" s="35" t="str">
        <f>[1]I1015_1037000158513_02_0_69_!B90</f>
        <v>Покупка земельных участков для целей реализации инвестиционных проектов, всего, в том числе:</v>
      </c>
      <c r="C89" s="31" t="str">
        <f>[1]I1015_1037000158513_02_0_69_!C90</f>
        <v>Г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7"/>
      <c r="AO89" s="37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</row>
    <row r="90" spans="1:63" ht="31.5" x14ac:dyDescent="0.25">
      <c r="A90" s="29" t="str">
        <f>[1]I1015_1037000158513_02_0_69_!A91</f>
        <v>1.6</v>
      </c>
      <c r="B90" s="35" t="str">
        <f>[1]I1015_1037000158513_02_0_69_!B91</f>
        <v>Прочие инвестиционные проекты, всего, в том числе:</v>
      </c>
      <c r="C90" s="31" t="str">
        <f>[1]I1015_1037000158513_02_0_69_!C91</f>
        <v>Г</v>
      </c>
      <c r="D90" s="36">
        <f t="shared" ref="D90:BK90" si="23">SUM(D91:D114)</f>
        <v>0</v>
      </c>
      <c r="E90" s="36">
        <f t="shared" si="23"/>
        <v>0</v>
      </c>
      <c r="F90" s="36">
        <f t="shared" si="23"/>
        <v>0</v>
      </c>
      <c r="G90" s="36">
        <f t="shared" si="23"/>
        <v>0</v>
      </c>
      <c r="H90" s="36">
        <f t="shared" si="23"/>
        <v>0</v>
      </c>
      <c r="I90" s="36">
        <f t="shared" si="23"/>
        <v>0</v>
      </c>
      <c r="J90" s="36">
        <f t="shared" si="23"/>
        <v>0</v>
      </c>
      <c r="K90" s="36">
        <f t="shared" si="23"/>
        <v>0</v>
      </c>
      <c r="L90" s="36">
        <f t="shared" si="23"/>
        <v>0</v>
      </c>
      <c r="M90" s="36">
        <f t="shared" si="23"/>
        <v>0</v>
      </c>
      <c r="N90" s="36">
        <f t="shared" si="23"/>
        <v>0</v>
      </c>
      <c r="O90" s="36">
        <f t="shared" si="23"/>
        <v>0</v>
      </c>
      <c r="P90" s="36">
        <f t="shared" si="23"/>
        <v>0</v>
      </c>
      <c r="Q90" s="36">
        <f t="shared" si="23"/>
        <v>0</v>
      </c>
      <c r="R90" s="36">
        <f t="shared" si="23"/>
        <v>0</v>
      </c>
      <c r="S90" s="36">
        <f t="shared" si="23"/>
        <v>0</v>
      </c>
      <c r="T90" s="36">
        <f t="shared" si="23"/>
        <v>0</v>
      </c>
      <c r="U90" s="36">
        <f t="shared" si="23"/>
        <v>0</v>
      </c>
      <c r="V90" s="36">
        <f t="shared" si="23"/>
        <v>0</v>
      </c>
      <c r="W90" s="36">
        <f t="shared" si="23"/>
        <v>0</v>
      </c>
      <c r="X90" s="36">
        <f t="shared" si="23"/>
        <v>0</v>
      </c>
      <c r="Y90" s="36">
        <f t="shared" si="23"/>
        <v>0</v>
      </c>
      <c r="Z90" s="36">
        <f t="shared" si="23"/>
        <v>0</v>
      </c>
      <c r="AA90" s="36">
        <f t="shared" si="23"/>
        <v>0</v>
      </c>
      <c r="AB90" s="36">
        <f t="shared" si="23"/>
        <v>0</v>
      </c>
      <c r="AC90" s="36">
        <f t="shared" si="23"/>
        <v>0</v>
      </c>
      <c r="AD90" s="36">
        <f t="shared" si="23"/>
        <v>0</v>
      </c>
      <c r="AE90" s="36">
        <f t="shared" si="23"/>
        <v>0</v>
      </c>
      <c r="AF90" s="36">
        <f t="shared" si="23"/>
        <v>0</v>
      </c>
      <c r="AG90" s="36">
        <f t="shared" si="23"/>
        <v>0</v>
      </c>
      <c r="AH90" s="36">
        <f t="shared" si="23"/>
        <v>0</v>
      </c>
      <c r="AI90" s="36">
        <f t="shared" si="23"/>
        <v>0</v>
      </c>
      <c r="AJ90" s="36">
        <f t="shared" si="23"/>
        <v>0</v>
      </c>
      <c r="AK90" s="36">
        <f t="shared" si="23"/>
        <v>0</v>
      </c>
      <c r="AL90" s="36">
        <f t="shared" si="23"/>
        <v>0</v>
      </c>
      <c r="AM90" s="36">
        <f t="shared" si="23"/>
        <v>0</v>
      </c>
      <c r="AN90" s="37">
        <f t="shared" si="23"/>
        <v>0</v>
      </c>
      <c r="AO90" s="37">
        <f t="shared" si="23"/>
        <v>0</v>
      </c>
      <c r="AP90" s="36">
        <f t="shared" si="23"/>
        <v>0</v>
      </c>
      <c r="AQ90" s="36">
        <f t="shared" si="23"/>
        <v>0</v>
      </c>
      <c r="AR90" s="36">
        <f t="shared" si="23"/>
        <v>0</v>
      </c>
      <c r="AS90" s="36">
        <f t="shared" si="23"/>
        <v>0</v>
      </c>
      <c r="AT90" s="36">
        <f t="shared" si="23"/>
        <v>0</v>
      </c>
      <c r="AU90" s="36">
        <f t="shared" si="23"/>
        <v>0</v>
      </c>
      <c r="AV90" s="36">
        <f t="shared" si="23"/>
        <v>0</v>
      </c>
      <c r="AW90" s="36">
        <f t="shared" si="23"/>
        <v>0</v>
      </c>
      <c r="AX90" s="36">
        <f t="shared" si="23"/>
        <v>0</v>
      </c>
      <c r="AY90" s="36">
        <f t="shared" si="23"/>
        <v>0</v>
      </c>
      <c r="AZ90" s="36">
        <f t="shared" si="23"/>
        <v>0</v>
      </c>
      <c r="BA90" s="36">
        <f t="shared" si="23"/>
        <v>0</v>
      </c>
      <c r="BB90" s="36">
        <f t="shared" si="23"/>
        <v>0</v>
      </c>
      <c r="BC90" s="36">
        <f t="shared" si="23"/>
        <v>0</v>
      </c>
      <c r="BD90" s="36">
        <f t="shared" si="23"/>
        <v>0</v>
      </c>
      <c r="BE90" s="36">
        <f t="shared" si="23"/>
        <v>0</v>
      </c>
      <c r="BF90" s="36">
        <f t="shared" si="23"/>
        <v>4.0237540000000003</v>
      </c>
      <c r="BG90" s="36">
        <f t="shared" si="23"/>
        <v>7.8353433333333342</v>
      </c>
      <c r="BH90" s="36">
        <f t="shared" si="23"/>
        <v>9.8891316199999988</v>
      </c>
      <c r="BI90" s="36">
        <f t="shared" si="23"/>
        <v>100.98451238856133</v>
      </c>
      <c r="BJ90" s="36">
        <f t="shared" si="23"/>
        <v>0</v>
      </c>
      <c r="BK90" s="36">
        <f t="shared" si="23"/>
        <v>0</v>
      </c>
    </row>
    <row r="91" spans="1:63" ht="15.75" x14ac:dyDescent="0.25">
      <c r="A91" s="29" t="str">
        <f>[1]I1015_1037000158513_02_0_69_!A92</f>
        <v>1.6</v>
      </c>
      <c r="B91" s="35" t="str">
        <f>[1]I1015_1037000158513_02_0_69_!B92</f>
        <v>Приобретение автогидроподъемника</v>
      </c>
      <c r="C91" s="31" t="str">
        <f>[1]I1015_1037000158513_02_0_69_!C92</f>
        <v>J_0000007038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  <c r="AM91" s="36">
        <v>0</v>
      </c>
      <c r="AN91" s="36">
        <v>0</v>
      </c>
      <c r="AO91" s="36">
        <v>0</v>
      </c>
      <c r="AP91" s="36">
        <v>0</v>
      </c>
      <c r="AQ91" s="36">
        <v>0</v>
      </c>
      <c r="AR91" s="36">
        <v>0</v>
      </c>
      <c r="AS91" s="36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9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9">
        <f>[1]I1015_1037000158513_03_0_69_!AK92</f>
        <v>8.2893813699999992</v>
      </c>
      <c r="BI91" s="39">
        <f>[1]I1015_1037000158513_03_0_69_!AL92</f>
        <v>15.167833333333334</v>
      </c>
      <c r="BJ91" s="36">
        <v>0</v>
      </c>
      <c r="BK91" s="36">
        <v>0</v>
      </c>
    </row>
    <row r="92" spans="1:63" ht="15.75" x14ac:dyDescent="0.25">
      <c r="A92" s="29" t="str">
        <f>[1]I1015_1037000158513_02_0_69_!A93</f>
        <v>1.6</v>
      </c>
      <c r="B92" s="35" t="str">
        <f>[1]I1015_1037000158513_02_0_69_!B93</f>
        <v>Приобретение автокрана</v>
      </c>
      <c r="C92" s="31" t="str">
        <f>[1]I1015_1037000158513_02_0_69_!C93</f>
        <v>J_0000007039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6">
        <v>0</v>
      </c>
      <c r="AN92" s="36">
        <v>0</v>
      </c>
      <c r="AO92" s="36">
        <v>0</v>
      </c>
      <c r="AP92" s="36">
        <v>0</v>
      </c>
      <c r="AQ92" s="36">
        <v>0</v>
      </c>
      <c r="AR92" s="36">
        <v>0</v>
      </c>
      <c r="AS92" s="36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9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9">
        <f>[1]I1015_1037000158513_03_0_69_!AG93</f>
        <v>0</v>
      </c>
      <c r="BI92" s="36">
        <v>0</v>
      </c>
      <c r="BJ92" s="36">
        <v>0</v>
      </c>
      <c r="BK92" s="36">
        <v>0</v>
      </c>
    </row>
    <row r="93" spans="1:63" ht="31.5" x14ac:dyDescent="0.25">
      <c r="A93" s="29" t="str">
        <f>[1]I1015_1037000158513_02_0_69_!A94</f>
        <v>1.6</v>
      </c>
      <c r="B93" s="35" t="str">
        <f>[1]I1015_1037000158513_02_0_69_!B94</f>
        <v>Приобретение бригадного автомобиля</v>
      </c>
      <c r="C93" s="31" t="str">
        <f>[1]I1015_1037000158513_02_0_69_!C94</f>
        <v>J_0000007034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v>0</v>
      </c>
      <c r="AP93" s="36">
        <v>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9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9">
        <f>[1]I1015_1037000158513_03_0_69_!AK94</f>
        <v>1.1514408300000001</v>
      </c>
      <c r="BI93" s="39">
        <f>[1]I1015_1037000158513_03_0_69_!AL94</f>
        <v>1.6404166666666666</v>
      </c>
      <c r="BJ93" s="36">
        <v>0</v>
      </c>
      <c r="BK93" s="36">
        <v>0</v>
      </c>
    </row>
    <row r="94" spans="1:63" ht="15.75" x14ac:dyDescent="0.25">
      <c r="A94" s="29" t="str">
        <f>[1]I1015_1037000158513_02_0_69_!A95</f>
        <v>1.6</v>
      </c>
      <c r="B94" s="35" t="str">
        <f>[1]I1015_1037000158513_02_0_69_!B95</f>
        <v>Приобретение дробилки</v>
      </c>
      <c r="C94" s="31" t="str">
        <f>[1]I1015_1037000158513_02_0_69_!C95</f>
        <v>J_0000007041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0</v>
      </c>
      <c r="AQ94" s="36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9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9">
        <f>[1]I1015_1037000158513_03_0_69_!AI95</f>
        <v>0</v>
      </c>
      <c r="BI94" s="36">
        <v>0</v>
      </c>
      <c r="BJ94" s="36">
        <v>0</v>
      </c>
      <c r="BK94" s="36">
        <v>0</v>
      </c>
    </row>
    <row r="95" spans="1:63" ht="31.5" x14ac:dyDescent="0.25">
      <c r="A95" s="29" t="str">
        <f>[1]I1015_1037000158513_02_0_69_!A96</f>
        <v>1.6</v>
      </c>
      <c r="B95" s="35" t="str">
        <f>[1]I1015_1037000158513_02_0_69_!B96</f>
        <v>Приобретение информационно-вычислительной техники</v>
      </c>
      <c r="C95" s="31" t="str">
        <f>[1]I1015_1037000158513_02_0_69_!C96</f>
        <v>J_0000000814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9">
        <v>0</v>
      </c>
      <c r="BB95" s="36">
        <v>0</v>
      </c>
      <c r="BC95" s="36">
        <v>0</v>
      </c>
      <c r="BD95" s="36">
        <v>0</v>
      </c>
      <c r="BE95" s="36">
        <v>0</v>
      </c>
      <c r="BF95" s="39">
        <f>[1]I1015_1037000158513_03_0_69_!AK96</f>
        <v>2.0237539999999998</v>
      </c>
      <c r="BG95" s="39">
        <f>[1]I1015_1037000158513_03_0_69_!AL96</f>
        <v>2.8353433333333338</v>
      </c>
      <c r="BH95" s="39">
        <v>0</v>
      </c>
      <c r="BI95" s="36">
        <v>0</v>
      </c>
      <c r="BJ95" s="36">
        <v>0</v>
      </c>
      <c r="BK95" s="36">
        <v>0</v>
      </c>
    </row>
    <row r="96" spans="1:63" ht="31.5" x14ac:dyDescent="0.25">
      <c r="A96" s="29" t="str">
        <f>[1]I1015_1037000158513_02_0_69_!A97</f>
        <v>1.6</v>
      </c>
      <c r="B96" s="35" t="str">
        <f>[1]I1015_1037000158513_02_0_69_!B97</f>
        <v>Приобретение легкового служебного автомобиля</v>
      </c>
      <c r="C96" s="31" t="str">
        <f>[1]I1015_1037000158513_02_0_69_!C97</f>
        <v>J_0000007035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36">
        <v>0</v>
      </c>
      <c r="AJ96" s="36">
        <v>0</v>
      </c>
      <c r="AK96" s="36">
        <v>0</v>
      </c>
      <c r="AL96" s="36">
        <v>0</v>
      </c>
      <c r="AM96" s="36">
        <v>0</v>
      </c>
      <c r="AN96" s="36">
        <v>0</v>
      </c>
      <c r="AO96" s="36">
        <v>0</v>
      </c>
      <c r="AP96" s="36">
        <v>0</v>
      </c>
      <c r="AQ96" s="36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9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9">
        <f>[1]I1015_1037000158513_03_0_69_!AK97</f>
        <v>0.44830942000000001</v>
      </c>
      <c r="BI96" s="39">
        <f>[1]I1015_1037000158513_03_0_69_!AL97</f>
        <v>0</v>
      </c>
      <c r="BJ96" s="36">
        <v>0</v>
      </c>
      <c r="BK96" s="36">
        <v>0</v>
      </c>
    </row>
    <row r="97" spans="1:63" ht="31.5" x14ac:dyDescent="0.25">
      <c r="A97" s="29" t="str">
        <f>[1]I1015_1037000158513_02_0_69_!A98</f>
        <v>1.6</v>
      </c>
      <c r="B97" s="35" t="str">
        <f>[1]I1015_1037000158513_02_0_69_!B98</f>
        <v>Приобретение листогибочного пресса</v>
      </c>
      <c r="C97" s="31" t="str">
        <f>[1]I1015_1037000158513_02_0_69_!C98</f>
        <v>J_0000000848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9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9">
        <f>[1]I1015_1037000158513_03_0_69_!AI98</f>
        <v>0</v>
      </c>
      <c r="BI97" s="36">
        <v>0</v>
      </c>
      <c r="BJ97" s="36">
        <v>0</v>
      </c>
      <c r="BK97" s="36">
        <v>0</v>
      </c>
    </row>
    <row r="98" spans="1:63" ht="15.75" x14ac:dyDescent="0.25">
      <c r="A98" s="29" t="str">
        <f>[1]I1015_1037000158513_02_0_69_!A99</f>
        <v>1.6</v>
      </c>
      <c r="B98" s="35" t="str">
        <f>[1]I1015_1037000158513_02_0_69_!B99</f>
        <v>Приобретение самосвала</v>
      </c>
      <c r="C98" s="31" t="str">
        <f>[1]I1015_1037000158513_02_0_69_!C99</f>
        <v>J_0000007036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9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9">
        <f>[1]I1015_1037000158513_03_0_69_!AI99</f>
        <v>0</v>
      </c>
      <c r="BI98" s="36">
        <v>0</v>
      </c>
      <c r="BJ98" s="36">
        <v>0</v>
      </c>
      <c r="BK98" s="36">
        <v>0</v>
      </c>
    </row>
    <row r="99" spans="1:63" ht="31.5" x14ac:dyDescent="0.25">
      <c r="A99" s="29" t="str">
        <f>[1]I1015_1037000158513_02_0_69_!A100</f>
        <v>1.6</v>
      </c>
      <c r="B99" s="35" t="str">
        <f>[1]I1015_1037000158513_02_0_69_!B100</f>
        <v>Приобретение токарно-винторезочного станка</v>
      </c>
      <c r="C99" s="31" t="str">
        <f>[1]I1015_1037000158513_02_0_69_!C100</f>
        <v>J_0000000849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9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9">
        <f>[1]I1015_1037000158513_03_0_69_!AI100</f>
        <v>0</v>
      </c>
      <c r="BI99" s="36">
        <v>0</v>
      </c>
      <c r="BJ99" s="36">
        <v>0</v>
      </c>
      <c r="BK99" s="36">
        <v>0</v>
      </c>
    </row>
    <row r="100" spans="1:63" ht="15.75" x14ac:dyDescent="0.25">
      <c r="A100" s="29" t="str">
        <f>[1]I1015_1037000158513_02_0_69_!A101</f>
        <v>1.6</v>
      </c>
      <c r="B100" s="35" t="str">
        <f>[1]I1015_1037000158513_02_0_69_!B101</f>
        <v>Приобретение фрезерного станка</v>
      </c>
      <c r="C100" s="31" t="str">
        <f>[1]I1015_1037000158513_02_0_69_!C101</f>
        <v>J_0000000850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9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9">
        <f>[1]I1015_1037000158513_03_0_69_!AI101</f>
        <v>0</v>
      </c>
      <c r="BI100" s="36">
        <v>0</v>
      </c>
      <c r="BJ100" s="36">
        <v>0</v>
      </c>
      <c r="BK100" s="36">
        <v>0</v>
      </c>
    </row>
    <row r="101" spans="1:63" ht="15.75" x14ac:dyDescent="0.25">
      <c r="A101" s="29" t="str">
        <f>[1]I1015_1037000158513_02_0_69_!A102</f>
        <v>1.6</v>
      </c>
      <c r="B101" s="35" t="str">
        <f>[1]I1015_1037000158513_02_0_69_!B102</f>
        <v>Приобретение эвакуатора</v>
      </c>
      <c r="C101" s="31" t="str">
        <f>[1]I1015_1037000158513_02_0_69_!C102</f>
        <v>J_0000007040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36">
        <v>0</v>
      </c>
      <c r="AS101" s="36">
        <v>0</v>
      </c>
      <c r="AT101" s="36"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v>0</v>
      </c>
      <c r="AZ101" s="36">
        <v>0</v>
      </c>
      <c r="BA101" s="39">
        <v>0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9">
        <f>[1]I1015_1037000158513_03_0_69_!AI102</f>
        <v>0</v>
      </c>
      <c r="BI101" s="36">
        <v>0</v>
      </c>
      <c r="BJ101" s="36">
        <v>0</v>
      </c>
      <c r="BK101" s="36">
        <v>0</v>
      </c>
    </row>
    <row r="102" spans="1:63" ht="15.75" x14ac:dyDescent="0.25">
      <c r="A102" s="29" t="str">
        <f>[1]I1015_1037000158513_02_0_69_!A103</f>
        <v>1.6</v>
      </c>
      <c r="B102" s="35" t="str">
        <f>[1]I1015_1037000158513_02_0_69_!B103</f>
        <v>Приобретение экскаватора</v>
      </c>
      <c r="C102" s="31" t="str">
        <f>[1]I1015_1037000158513_02_0_69_!C103</f>
        <v>J_0000007037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9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9">
        <f>[1]I1015_1037000158513_03_0_69_!AI103</f>
        <v>0</v>
      </c>
      <c r="BI102" s="36">
        <v>0</v>
      </c>
      <c r="BJ102" s="36">
        <v>0</v>
      </c>
      <c r="BK102" s="36">
        <v>0</v>
      </c>
    </row>
    <row r="103" spans="1:63" ht="31.5" x14ac:dyDescent="0.25">
      <c r="A103" s="29" t="str">
        <f>[1]I1015_1037000158513_02_0_69_!A104</f>
        <v>1.6</v>
      </c>
      <c r="B103" s="35" t="str">
        <f>[1]I1015_1037000158513_02_0_69_!B104</f>
        <v>Приобретение тягача с полуприцепом</v>
      </c>
      <c r="C103" s="31" t="str">
        <f>[1]I1015_1037000158513_02_0_69_!C104</f>
        <v>J_0000007056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9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9">
        <f>[1]I1015_1037000158513_03_0_69_!AI104</f>
        <v>0</v>
      </c>
      <c r="BI103" s="36">
        <v>0</v>
      </c>
      <c r="BJ103" s="36">
        <v>0</v>
      </c>
      <c r="BK103" s="36">
        <v>0</v>
      </c>
    </row>
    <row r="104" spans="1:63" ht="31.5" x14ac:dyDescent="0.25">
      <c r="A104" s="29" t="str">
        <f>[1]I1015_1037000158513_02_0_69_!A105</f>
        <v>1.6</v>
      </c>
      <c r="B104" s="35" t="str">
        <f>[1]I1015_1037000158513_02_0_69_!B105</f>
        <v>Приобретение измельчителя древисины</v>
      </c>
      <c r="C104" s="31" t="str">
        <f>[1]I1015_1037000158513_02_0_69_!C105</f>
        <v>J_0000007057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9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9">
        <f>[1]I1015_1037000158513_03_0_69_!AI105</f>
        <v>0</v>
      </c>
      <c r="BI104" s="36">
        <f>[1]I1015_1037000158513_03_0_69_!AH105</f>
        <v>0</v>
      </c>
      <c r="BJ104" s="36">
        <v>0</v>
      </c>
      <c r="BK104" s="36">
        <v>0</v>
      </c>
    </row>
    <row r="105" spans="1:63" ht="15.75" x14ac:dyDescent="0.25">
      <c r="A105" s="29" t="str">
        <f>[1]I1015_1037000158513_02_0_69_!A106</f>
        <v>1.6</v>
      </c>
      <c r="B105" s="45" t="str">
        <f>[1]I1015_1037000158513_02_0_69_!B106</f>
        <v>Приобретение трактора</v>
      </c>
      <c r="C105" s="31" t="str">
        <f>[1]I1015_1037000158513_02_0_69_!C106</f>
        <v>J_0000007060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9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9">
        <f>[1]I1015_1037000158513_03_0_69_!AI107</f>
        <v>0</v>
      </c>
      <c r="BI105" s="39">
        <v>0</v>
      </c>
      <c r="BJ105" s="36">
        <v>0</v>
      </c>
      <c r="BK105" s="36">
        <v>0</v>
      </c>
    </row>
    <row r="106" spans="1:63" ht="31.5" x14ac:dyDescent="0.25">
      <c r="A106" s="29" t="str">
        <f>[1]I1015_1037000158513_02_0_69_!A107</f>
        <v>1.6</v>
      </c>
      <c r="B106" s="35" t="str">
        <f>[1]I1015_1037000158513_02_0_69_!B107</f>
        <v>Приобретение беспилотного летательного аппарата</v>
      </c>
      <c r="C106" s="31" t="str">
        <f>[1]I1015_1037000158513_02_0_69_!C107</f>
        <v>J_0000007059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v>0</v>
      </c>
      <c r="AP106" s="36">
        <v>0</v>
      </c>
      <c r="AQ106" s="36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9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9">
        <f>[1]I1015_1037000158513_03_0_69_!AI107</f>
        <v>0</v>
      </c>
      <c r="BI106" s="36">
        <v>0</v>
      </c>
      <c r="BJ106" s="36">
        <v>0</v>
      </c>
      <c r="BK106" s="36">
        <v>0</v>
      </c>
    </row>
    <row r="107" spans="1:63" ht="31.5" x14ac:dyDescent="0.25">
      <c r="A107" s="29" t="str">
        <f>[1]I1015_1037000158513_02_0_69_!A108</f>
        <v>1.6</v>
      </c>
      <c r="B107" s="45" t="str">
        <f>[1]I1015_1037000158513_02_0_69_!B108</f>
        <v>Приобретение передвижной парообразующей установки</v>
      </c>
      <c r="C107" s="31" t="str">
        <f>[1]I1015_1037000158513_02_0_69_!C108</f>
        <v>J_0000007063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9">
        <f>[1]I1015_1037000158513_03_0_69_!AK108</f>
        <v>0</v>
      </c>
      <c r="BI107" s="39">
        <v>0</v>
      </c>
      <c r="BJ107" s="36">
        <v>0</v>
      </c>
      <c r="BK107" s="36">
        <v>0</v>
      </c>
    </row>
    <row r="108" spans="1:63" ht="31.5" x14ac:dyDescent="0.25">
      <c r="A108" s="29" t="str">
        <f>[1]I1015_1037000158513_02_0_69_!A109</f>
        <v>1.6</v>
      </c>
      <c r="B108" s="45" t="str">
        <f>[1]I1015_1037000158513_02_0_69_!B109</f>
        <v>Строительство склада для хранения электротехнической продукции</v>
      </c>
      <c r="C108" s="31" t="str">
        <f>[1]I1015_1037000158513_02_0_69_!C109</f>
        <v>J_0000000858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9">
        <f>[1]I1015_1037000158513_03_0_69_!AK109</f>
        <v>0</v>
      </c>
      <c r="BI108" s="39">
        <f>[1]I1015_1037000158513_03_0_69_!AL109</f>
        <v>84.176262388561327</v>
      </c>
      <c r="BJ108" s="36">
        <v>0</v>
      </c>
      <c r="BK108" s="36">
        <v>0</v>
      </c>
    </row>
    <row r="109" spans="1:63" ht="31.5" x14ac:dyDescent="0.25">
      <c r="A109" s="29" t="str">
        <f>[1]I1015_1037000158513_02_0_69_!A110</f>
        <v>1.6</v>
      </c>
      <c r="B109" s="45" t="str">
        <f>[1]I1015_1037000158513_02_0_69_!B110</f>
        <v>Приобретение иных материальных активов</v>
      </c>
      <c r="C109" s="31" t="str">
        <f>[1]I1015_1037000158513_02_0_69_!C110</f>
        <v>J_0000007065</v>
      </c>
      <c r="D109" s="36" t="s">
        <v>111</v>
      </c>
      <c r="E109" s="36" t="s">
        <v>111</v>
      </c>
      <c r="F109" s="36" t="s">
        <v>111</v>
      </c>
      <c r="G109" s="36" t="s">
        <v>111</v>
      </c>
      <c r="H109" s="36" t="s">
        <v>111</v>
      </c>
      <c r="I109" s="36" t="s">
        <v>111</v>
      </c>
      <c r="J109" s="36" t="s">
        <v>111</v>
      </c>
      <c r="K109" s="36" t="s">
        <v>111</v>
      </c>
      <c r="L109" s="36" t="s">
        <v>111</v>
      </c>
      <c r="M109" s="36" t="s">
        <v>111</v>
      </c>
      <c r="N109" s="36" t="s">
        <v>111</v>
      </c>
      <c r="O109" s="36" t="s">
        <v>111</v>
      </c>
      <c r="P109" s="36" t="s">
        <v>111</v>
      </c>
      <c r="Q109" s="36" t="s">
        <v>111</v>
      </c>
      <c r="R109" s="36" t="s">
        <v>111</v>
      </c>
      <c r="S109" s="36" t="s">
        <v>111</v>
      </c>
      <c r="T109" s="36" t="s">
        <v>111</v>
      </c>
      <c r="U109" s="36" t="s">
        <v>111</v>
      </c>
      <c r="V109" s="36" t="s">
        <v>111</v>
      </c>
      <c r="W109" s="36" t="s">
        <v>111</v>
      </c>
      <c r="X109" s="36" t="s">
        <v>111</v>
      </c>
      <c r="Y109" s="36" t="s">
        <v>111</v>
      </c>
      <c r="Z109" s="36" t="s">
        <v>111</v>
      </c>
      <c r="AA109" s="36" t="s">
        <v>111</v>
      </c>
      <c r="AB109" s="36" t="s">
        <v>111</v>
      </c>
      <c r="AC109" s="36" t="s">
        <v>111</v>
      </c>
      <c r="AD109" s="36" t="s">
        <v>111</v>
      </c>
      <c r="AE109" s="36" t="s">
        <v>111</v>
      </c>
      <c r="AF109" s="36" t="s">
        <v>111</v>
      </c>
      <c r="AG109" s="36" t="s">
        <v>111</v>
      </c>
      <c r="AH109" s="36" t="s">
        <v>111</v>
      </c>
      <c r="AI109" s="36" t="s">
        <v>111</v>
      </c>
      <c r="AJ109" s="36" t="s">
        <v>111</v>
      </c>
      <c r="AK109" s="36" t="s">
        <v>111</v>
      </c>
      <c r="AL109" s="36" t="s">
        <v>111</v>
      </c>
      <c r="AM109" s="36" t="s">
        <v>111</v>
      </c>
      <c r="AN109" s="36" t="s">
        <v>111</v>
      </c>
      <c r="AO109" s="36" t="s">
        <v>111</v>
      </c>
      <c r="AP109" s="36" t="s">
        <v>111</v>
      </c>
      <c r="AQ109" s="36" t="s">
        <v>111</v>
      </c>
      <c r="AR109" s="36" t="s">
        <v>111</v>
      </c>
      <c r="AS109" s="36" t="s">
        <v>111</v>
      </c>
      <c r="AT109" s="36" t="s">
        <v>111</v>
      </c>
      <c r="AU109" s="36" t="s">
        <v>111</v>
      </c>
      <c r="AV109" s="36" t="s">
        <v>111</v>
      </c>
      <c r="AW109" s="36" t="s">
        <v>111</v>
      </c>
      <c r="AX109" s="36" t="s">
        <v>111</v>
      </c>
      <c r="AY109" s="36" t="s">
        <v>111</v>
      </c>
      <c r="AZ109" s="36" t="s">
        <v>111</v>
      </c>
      <c r="BA109" s="36" t="s">
        <v>111</v>
      </c>
      <c r="BB109" s="36" t="s">
        <v>111</v>
      </c>
      <c r="BC109" s="36" t="s">
        <v>111</v>
      </c>
      <c r="BD109" s="36" t="s">
        <v>111</v>
      </c>
      <c r="BE109" s="36" t="s">
        <v>111</v>
      </c>
      <c r="BF109" s="36" t="s">
        <v>111</v>
      </c>
      <c r="BG109" s="36" t="s">
        <v>111</v>
      </c>
      <c r="BH109" s="36" t="s">
        <v>111</v>
      </c>
      <c r="BI109" s="36" t="s">
        <v>111</v>
      </c>
      <c r="BJ109" s="36" t="s">
        <v>111</v>
      </c>
      <c r="BK109" s="36" t="s">
        <v>111</v>
      </c>
    </row>
    <row r="110" spans="1:63" ht="63" x14ac:dyDescent="0.25">
      <c r="A110" s="29" t="str">
        <f>[1]I1015_1037000158513_02_0_69_!A111</f>
        <v>1.6</v>
      </c>
      <c r="B110" s="45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10" s="31" t="str">
        <f>[1]I1015_1037000158513_02_0_69_!C111</f>
        <v>J_0000007043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v>0</v>
      </c>
      <c r="AP110" s="36">
        <v>0</v>
      </c>
      <c r="AQ110" s="36">
        <v>0</v>
      </c>
      <c r="AR110" s="36">
        <v>0</v>
      </c>
      <c r="AS110" s="36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9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9">
        <f>[1]I1015_1037000158513_03_0_69_!AK111</f>
        <v>0</v>
      </c>
      <c r="BI110" s="36">
        <v>0</v>
      </c>
      <c r="BJ110" s="36">
        <v>0</v>
      </c>
      <c r="BK110" s="36">
        <v>0</v>
      </c>
    </row>
    <row r="111" spans="1:63" ht="63" x14ac:dyDescent="0.25">
      <c r="A111" s="29" t="str">
        <f>[1]I1015_1037000158513_02_0_69_!A112</f>
        <v>1.6</v>
      </c>
      <c r="B111" s="45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1" s="31" t="str">
        <f>[1]I1015_1037000158513_02_0_69_!C112</f>
        <v>J_0000007044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36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9">
        <v>0</v>
      </c>
      <c r="BB111" s="36">
        <v>0</v>
      </c>
      <c r="BC111" s="36">
        <v>0</v>
      </c>
      <c r="BD111" s="36">
        <v>0</v>
      </c>
      <c r="BE111" s="36">
        <v>0</v>
      </c>
      <c r="BF111" s="39">
        <f>[1]I1015_1037000158513_03_0_69_!AI111</f>
        <v>0</v>
      </c>
      <c r="BG111" s="36">
        <v>0</v>
      </c>
      <c r="BH111" s="36">
        <v>0</v>
      </c>
      <c r="BI111" s="36">
        <v>0</v>
      </c>
      <c r="BJ111" s="36">
        <v>0</v>
      </c>
      <c r="BK111" s="36">
        <v>0</v>
      </c>
    </row>
    <row r="112" spans="1:63" ht="63" x14ac:dyDescent="0.25">
      <c r="A112" s="29" t="str">
        <f>[1]I1015_1037000158513_02_0_69_!A113</f>
        <v>1.6</v>
      </c>
      <c r="B112" s="45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2" s="31" t="str">
        <f>[1]I1015_1037000158513_02_0_69_!C113</f>
        <v>J_0000007045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v>0</v>
      </c>
      <c r="AZ112" s="36">
        <v>0</v>
      </c>
      <c r="BA112" s="39">
        <v>0</v>
      </c>
      <c r="BB112" s="36">
        <v>0</v>
      </c>
      <c r="BC112" s="36">
        <v>0</v>
      </c>
      <c r="BD112" s="36">
        <v>0</v>
      </c>
      <c r="BE112" s="36">
        <v>0</v>
      </c>
      <c r="BF112" s="39">
        <f>[1]I1015_1037000158513_03_0_69_!AI112</f>
        <v>0</v>
      </c>
      <c r="BG112" s="36">
        <v>0</v>
      </c>
      <c r="BH112" s="36">
        <v>0</v>
      </c>
      <c r="BI112" s="36">
        <v>0</v>
      </c>
      <c r="BJ112" s="36">
        <v>0</v>
      </c>
      <c r="BK112" s="36">
        <v>0</v>
      </c>
    </row>
    <row r="113" spans="1:63" ht="63" x14ac:dyDescent="0.25">
      <c r="A113" s="29" t="str">
        <f>[1]I1015_1037000158513_02_0_69_!A114</f>
        <v>1.6</v>
      </c>
      <c r="B113" s="45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3" s="31" t="str">
        <f>[1]I1015_1037000158513_02_0_69_!C114</f>
        <v>J_0000007046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0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9">
        <v>0</v>
      </c>
      <c r="BB113" s="36">
        <v>0</v>
      </c>
      <c r="BC113" s="36">
        <v>0</v>
      </c>
      <c r="BD113" s="36">
        <v>0</v>
      </c>
      <c r="BE113" s="36">
        <v>0</v>
      </c>
      <c r="BF113" s="39">
        <v>0</v>
      </c>
      <c r="BG113" s="39">
        <v>0</v>
      </c>
      <c r="BH113" s="36">
        <v>0</v>
      </c>
      <c r="BI113" s="36">
        <v>0</v>
      </c>
      <c r="BJ113" s="36">
        <v>0</v>
      </c>
      <c r="BK113" s="36">
        <v>0</v>
      </c>
    </row>
    <row r="114" spans="1:63" ht="63" x14ac:dyDescent="0.25">
      <c r="A114" s="29" t="str">
        <f>[1]I1015_1037000158513_02_0_69_!A115</f>
        <v>1.6</v>
      </c>
      <c r="B114" s="45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4" s="31" t="str">
        <f>[1]I1015_1037000158513_02_0_69_!C115</f>
        <v>J_0000007047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9">
        <v>0</v>
      </c>
      <c r="BB114" s="36">
        <v>0</v>
      </c>
      <c r="BC114" s="36">
        <v>0</v>
      </c>
      <c r="BD114" s="36">
        <v>0</v>
      </c>
      <c r="BE114" s="36">
        <v>0</v>
      </c>
      <c r="BF114" s="39">
        <f>[1]I1015_1037000158513_03_0_69_!AK115</f>
        <v>2</v>
      </c>
      <c r="BG114" s="39">
        <f>[1]I1015_1037000158513_03_0_69_!AL115</f>
        <v>5</v>
      </c>
      <c r="BH114" s="36">
        <v>0</v>
      </c>
      <c r="BI114" s="36">
        <v>0</v>
      </c>
      <c r="BJ114" s="36">
        <v>0</v>
      </c>
      <c r="BK114" s="36">
        <v>0</v>
      </c>
    </row>
    <row r="116" spans="1:63" s="47" customFormat="1" ht="18.75" x14ac:dyDescent="0.25">
      <c r="A116" s="46"/>
      <c r="C116" s="15"/>
    </row>
    <row r="117" spans="1:63" s="47" customFormat="1" ht="18.75" x14ac:dyDescent="0.25">
      <c r="A117" s="46"/>
      <c r="C117" s="15"/>
    </row>
    <row r="118" spans="1:63" s="47" customFormat="1" ht="18.75" x14ac:dyDescent="0.25">
      <c r="A118" s="46"/>
      <c r="C118" s="15"/>
    </row>
    <row r="119" spans="1:63" s="47" customFormat="1" ht="18.75" x14ac:dyDescent="0.25">
      <c r="A119" s="46"/>
      <c r="C119" s="15"/>
    </row>
    <row r="120" spans="1:63" s="47" customFormat="1" ht="18.75" x14ac:dyDescent="0.25">
      <c r="A120" s="46"/>
      <c r="C120" s="15"/>
    </row>
    <row r="125" spans="1:63" x14ac:dyDescent="0.25">
      <c r="B125" s="10"/>
    </row>
  </sheetData>
  <autoFilter ref="A18:BK114"/>
  <mergeCells count="53">
    <mergeCell ref="BF15:BG15"/>
    <mergeCell ref="BH15:BI15"/>
    <mergeCell ref="BJ15:BK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Z15:AA15"/>
    <mergeCell ref="AB15:AC15"/>
    <mergeCell ref="AD15:AE15"/>
    <mergeCell ref="AF15:AG15"/>
    <mergeCell ref="BJ14:BK14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D14:W14"/>
    <mergeCell ref="X14:AO14"/>
    <mergeCell ref="AP14:AU14"/>
    <mergeCell ref="AV14:AY14"/>
    <mergeCell ref="AZ14:BE14"/>
    <mergeCell ref="BF14:BI14"/>
    <mergeCell ref="A5:AQ5"/>
    <mergeCell ref="A7:AQ7"/>
    <mergeCell ref="A8:AQ8"/>
    <mergeCell ref="A10:AQ10"/>
    <mergeCell ref="A12:AQ12"/>
    <mergeCell ref="A13:A16"/>
    <mergeCell ref="B13:B16"/>
    <mergeCell ref="C13:C16"/>
    <mergeCell ref="D13:AO13"/>
    <mergeCell ref="AP13:BK13"/>
    <mergeCell ref="BF1:BK1"/>
    <mergeCell ref="K2:L2"/>
    <mergeCell ref="M2:N2"/>
    <mergeCell ref="BF2:BK2"/>
    <mergeCell ref="BF3:BK3"/>
    <mergeCell ref="A4:AQ4"/>
  </mergeCells>
  <pageMargins left="0" right="0" top="0.19685039370078741" bottom="0.19685039370078741" header="0.27559055118110237" footer="0.27559055118110237"/>
  <pageSetup paperSize="8" scale="1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I1015_1037000158513_01_5_69</vt:lpstr>
      <vt:lpstr>I1015_1037000158513_01_5_69!Заголовки_для_печати</vt:lpstr>
      <vt:lpstr>I1015_1037000158513_01_5_69!Область_печати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2024-10-15T04:05:54Z</dcterms:created>
  <dcterms:modified xsi:type="dcterms:W3CDTF">2024-10-15T04:06:44Z</dcterms:modified>
</cp:coreProperties>
</file>