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08_0_69_" sheetId="1" r:id="rId1"/>
  </sheets>
  <externalReferences>
    <externalReference r:id="rId2"/>
  </externalReferences>
  <definedNames>
    <definedName name="_xlnm._FilterDatabase" localSheetId="0" hidden="1">I0427_1037000158513_08_0_69_!$A$18:$AX$115</definedName>
    <definedName name="_xlnm.Print_Titles" localSheetId="0">I0427_1037000158513_08_0_69_!$14:$18</definedName>
    <definedName name="_xlnm.Print_Area" localSheetId="0">I0427_1037000158513_08_0_69_!$A$1:$AM$116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1" l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</calcChain>
</file>

<file path=xl/sharedStrings.xml><?xml version="1.0" encoding="utf-8"?>
<sst xmlns="http://schemas.openxmlformats.org/spreadsheetml/2006/main" count="193" uniqueCount="62">
  <si>
    <t>Приложение  № 8</t>
  </si>
  <si>
    <t>к приказу Минэнерго России</t>
  </si>
  <si>
    <t>от 5 мая 2016 г. № 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</si>
  <si>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</si>
  <si>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ООО "Горсети"                 </t>
    </r>
    <r>
      <rPr>
        <sz val="12"/>
        <color indexed="8"/>
        <rFont val="Times New Roman"/>
        <family val="1"/>
        <charset val="204"/>
      </rPr>
      <t xml:space="preserve">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</si>
  <si>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</si>
  <si>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</si>
  <si>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</si>
  <si>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</si>
  <si>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</si>
  <si>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</si>
  <si>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 xml:space="preserve">Вывод объектов инвестиционной деятельности (мощностей) из эксплуатации в 2019 год </t>
  </si>
  <si>
    <t>Вывод объектов инвестиционной деятельности (мощностей) из эксплуатации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</si>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</sst>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</cellStyleXfs>
  <cellXfs count="30">
    <xf numFmtId="0" fontId="0" fillId="0" borderId="0" xfId="0"/>
    <xf numFmtId="0" fontId="2" fillId="0" borderId="0" xfId="1" applyFont="1" applyFill="1" applyBorder="1"/>
    <xf numFmtId="0" fontId="2" fillId="0" borderId="0" xfId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0" fontId="5" fillId="0" borderId="0" xfId="3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1" xfId="6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/>
    </xf>
    <xf numFmtId="49" fontId="12" fillId="0" borderId="1" xfId="6" applyNumberFormat="1" applyFont="1" applyFill="1" applyBorder="1" applyAlignment="1">
      <alignment horizontal="center" vertical="center"/>
    </xf>
    <xf numFmtId="49" fontId="13" fillId="0" borderId="1" xfId="4" applyNumberFormat="1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/>
    </xf>
    <xf numFmtId="49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0427_1037000158513_01_3_69"/>
      <sheetName val="D1018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indexed="48"/>
    <pageSetUpPr fitToPage="1"/>
  </sheetPr>
  <dimension ref="A1:AM115"/>
  <sheetViews>
    <sheetView tabSelected="1" view="pageBreakPreview" zoomScale="70" zoomScaleNormal="75" zoomScaleSheetLayoutView="70" workbookViewId="0">
      <pane ySplit="18" topLeftCell="A19" activePane="bottomLeft" state="frozen"/>
      <selection pane="bottomLeft" activeCell="AJ28" sqref="AJ28"/>
    </sheetView>
  </sheetViews>
  <sheetFormatPr defaultRowHeight="15.75" x14ac:dyDescent="0.25"/>
  <cols>
    <col min="1" max="1" width="13" style="18" customWidth="1"/>
    <col min="2" max="2" width="36" style="18" customWidth="1"/>
    <col min="3" max="3" width="15.85546875" style="18" customWidth="1"/>
    <col min="4" max="4" width="17.5703125" style="29" customWidth="1"/>
    <col min="5" max="6" width="6" style="29" bestFit="1" customWidth="1"/>
    <col min="7" max="9" width="6" style="29" customWidth="1"/>
    <col min="10" max="39" width="6.85546875" style="29" customWidth="1"/>
    <col min="40" max="40" width="6.5703125" style="18" customWidth="1"/>
    <col min="41" max="41" width="18.42578125" style="18" customWidth="1"/>
    <col min="42" max="42" width="24.28515625" style="18" customWidth="1"/>
    <col min="43" max="43" width="14.42578125" style="18" customWidth="1"/>
    <col min="44" max="44" width="25.5703125" style="18" customWidth="1"/>
    <col min="45" max="45" width="12.42578125" style="18" customWidth="1"/>
    <col min="46" max="46" width="19.85546875" style="18" customWidth="1"/>
    <col min="47" max="48" width="4.7109375" style="18" customWidth="1"/>
    <col min="49" max="49" width="4.28515625" style="18" customWidth="1"/>
    <col min="50" max="50" width="4.42578125" style="18" customWidth="1"/>
    <col min="51" max="51" width="5.140625" style="18" customWidth="1"/>
    <col min="52" max="52" width="5.7109375" style="18" customWidth="1"/>
    <col min="53" max="53" width="6.28515625" style="18" customWidth="1"/>
    <col min="54" max="54" width="6.5703125" style="18" customWidth="1"/>
    <col min="55" max="55" width="6.28515625" style="18" customWidth="1"/>
    <col min="56" max="57" width="5.7109375" style="18" customWidth="1"/>
    <col min="58" max="58" width="14.7109375" style="18" customWidth="1"/>
    <col min="59" max="68" width="5.7109375" style="18" customWidth="1"/>
    <col min="69" max="16384" width="9.140625" style="18"/>
  </cols>
  <sheetData>
    <row r="1" spans="1:39" s="1" customFormat="1" x14ac:dyDescent="0.2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3" t="s">
        <v>0</v>
      </c>
    </row>
    <row r="2" spans="1:39" s="1" customFormat="1" x14ac:dyDescent="0.2"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3" t="s">
        <v>1</v>
      </c>
    </row>
    <row r="3" spans="1:39" s="1" customFormat="1" x14ac:dyDescent="0.2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4" t="s">
        <v>2</v>
      </c>
    </row>
    <row r="4" spans="1:39" s="6" customForma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6" customFormat="1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39" s="6" customFormat="1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39" s="6" customFormat="1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</row>
    <row r="8" spans="1:39" s="6" customFormat="1" x14ac:dyDescent="0.25">
      <c r="A8" s="10"/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</row>
    <row r="9" spans="1:39" s="6" customFormat="1" x14ac:dyDescent="0.2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s="6" customFormat="1" x14ac:dyDescent="0.25">
      <c r="A10" s="13"/>
      <c r="B10" s="13"/>
      <c r="C10" s="13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spans="1:39" s="6" customFormat="1" x14ac:dyDescent="0.25">
      <c r="A11" s="13"/>
      <c r="B11" s="13"/>
      <c r="C11" s="13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spans="1:39" s="6" customFormat="1" x14ac:dyDescent="0.25">
      <c r="A12" s="13"/>
      <c r="B12" s="13"/>
      <c r="C12" s="13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39" s="6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7"/>
      <c r="AK13" s="7"/>
      <c r="AL13" s="7"/>
      <c r="AM13" s="7"/>
    </row>
    <row r="14" spans="1:39" ht="30.75" customHeight="1" x14ac:dyDescent="0.25">
      <c r="A14" s="16" t="s">
        <v>7</v>
      </c>
      <c r="B14" s="16" t="s">
        <v>8</v>
      </c>
      <c r="C14" s="16" t="s">
        <v>9</v>
      </c>
      <c r="D14" s="16" t="s">
        <v>10</v>
      </c>
      <c r="E14" s="16" t="s">
        <v>11</v>
      </c>
      <c r="F14" s="16"/>
      <c r="G14" s="16"/>
      <c r="H14" s="16"/>
      <c r="I14" s="16"/>
      <c r="J14" s="17" t="s">
        <v>12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</row>
    <row r="15" spans="1:39" ht="31.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9" t="s">
        <v>13</v>
      </c>
      <c r="K15" s="19"/>
      <c r="L15" s="19"/>
      <c r="M15" s="19"/>
      <c r="N15" s="19"/>
      <c r="O15" s="19" t="s">
        <v>14</v>
      </c>
      <c r="P15" s="19"/>
      <c r="Q15" s="19"/>
      <c r="R15" s="19"/>
      <c r="S15" s="19"/>
      <c r="T15" s="19" t="s">
        <v>15</v>
      </c>
      <c r="U15" s="19"/>
      <c r="V15" s="19"/>
      <c r="W15" s="19"/>
      <c r="X15" s="19"/>
      <c r="Y15" s="19" t="s">
        <v>16</v>
      </c>
      <c r="Z15" s="19"/>
      <c r="AA15" s="19"/>
      <c r="AB15" s="19"/>
      <c r="AC15" s="19"/>
      <c r="AD15" s="19" t="s">
        <v>17</v>
      </c>
      <c r="AE15" s="19"/>
      <c r="AF15" s="19"/>
      <c r="AG15" s="19"/>
      <c r="AH15" s="19"/>
      <c r="AI15" s="16" t="s">
        <v>18</v>
      </c>
      <c r="AJ15" s="16"/>
      <c r="AK15" s="16"/>
      <c r="AL15" s="16"/>
      <c r="AM15" s="16"/>
    </row>
    <row r="16" spans="1:39" x14ac:dyDescent="0.25">
      <c r="A16" s="16"/>
      <c r="B16" s="16"/>
      <c r="C16" s="16"/>
      <c r="D16" s="16"/>
      <c r="E16" s="19" t="s">
        <v>19</v>
      </c>
      <c r="F16" s="19"/>
      <c r="G16" s="19"/>
      <c r="H16" s="19"/>
      <c r="I16" s="19"/>
      <c r="J16" s="19" t="s">
        <v>19</v>
      </c>
      <c r="K16" s="19"/>
      <c r="L16" s="19"/>
      <c r="M16" s="19"/>
      <c r="N16" s="19"/>
      <c r="O16" s="19" t="s">
        <v>19</v>
      </c>
      <c r="P16" s="19"/>
      <c r="Q16" s="19"/>
      <c r="R16" s="19"/>
      <c r="S16" s="19"/>
      <c r="T16" s="19" t="s">
        <v>19</v>
      </c>
      <c r="U16" s="19"/>
      <c r="V16" s="19"/>
      <c r="W16" s="19"/>
      <c r="X16" s="19"/>
      <c r="Y16" s="19" t="s">
        <v>20</v>
      </c>
      <c r="Z16" s="19"/>
      <c r="AA16" s="19"/>
      <c r="AB16" s="19"/>
      <c r="AC16" s="19"/>
      <c r="AD16" s="19" t="s">
        <v>20</v>
      </c>
      <c r="AE16" s="19"/>
      <c r="AF16" s="19"/>
      <c r="AG16" s="19"/>
      <c r="AH16" s="19"/>
      <c r="AI16" s="19" t="s">
        <v>20</v>
      </c>
      <c r="AJ16" s="19"/>
      <c r="AK16" s="19"/>
      <c r="AL16" s="19"/>
      <c r="AM16" s="19"/>
    </row>
    <row r="17" spans="1:39" ht="45.75" x14ac:dyDescent="0.25">
      <c r="A17" s="16"/>
      <c r="B17" s="16"/>
      <c r="C17" s="16"/>
      <c r="D17" s="16"/>
      <c r="E17" s="20" t="s">
        <v>21</v>
      </c>
      <c r="F17" s="20" t="s">
        <v>22</v>
      </c>
      <c r="G17" s="20" t="s">
        <v>23</v>
      </c>
      <c r="H17" s="20" t="s">
        <v>24</v>
      </c>
      <c r="I17" s="20" t="s">
        <v>25</v>
      </c>
      <c r="J17" s="20" t="s">
        <v>21</v>
      </c>
      <c r="K17" s="20" t="s">
        <v>22</v>
      </c>
      <c r="L17" s="20" t="s">
        <v>23</v>
      </c>
      <c r="M17" s="20" t="s">
        <v>24</v>
      </c>
      <c r="N17" s="20" t="s">
        <v>25</v>
      </c>
      <c r="O17" s="20" t="s">
        <v>21</v>
      </c>
      <c r="P17" s="20" t="s">
        <v>22</v>
      </c>
      <c r="Q17" s="20" t="s">
        <v>23</v>
      </c>
      <c r="R17" s="20" t="s">
        <v>24</v>
      </c>
      <c r="S17" s="20" t="s">
        <v>25</v>
      </c>
      <c r="T17" s="20" t="s">
        <v>21</v>
      </c>
      <c r="U17" s="20" t="s">
        <v>22</v>
      </c>
      <c r="V17" s="20" t="s">
        <v>23</v>
      </c>
      <c r="W17" s="20" t="s">
        <v>24</v>
      </c>
      <c r="X17" s="20" t="s">
        <v>25</v>
      </c>
      <c r="Y17" s="20" t="s">
        <v>21</v>
      </c>
      <c r="Z17" s="20" t="s">
        <v>22</v>
      </c>
      <c r="AA17" s="20" t="s">
        <v>23</v>
      </c>
      <c r="AB17" s="20" t="s">
        <v>24</v>
      </c>
      <c r="AC17" s="20" t="s">
        <v>25</v>
      </c>
      <c r="AD17" s="20" t="s">
        <v>21</v>
      </c>
      <c r="AE17" s="20" t="s">
        <v>22</v>
      </c>
      <c r="AF17" s="20" t="s">
        <v>23</v>
      </c>
      <c r="AG17" s="20" t="s">
        <v>24</v>
      </c>
      <c r="AH17" s="20" t="s">
        <v>25</v>
      </c>
      <c r="AI17" s="20" t="s">
        <v>21</v>
      </c>
      <c r="AJ17" s="20" t="s">
        <v>22</v>
      </c>
      <c r="AK17" s="20" t="s">
        <v>23</v>
      </c>
      <c r="AL17" s="20" t="s">
        <v>24</v>
      </c>
      <c r="AM17" s="20" t="s">
        <v>25</v>
      </c>
    </row>
    <row r="18" spans="1:39" x14ac:dyDescent="0.25">
      <c r="A18" s="21">
        <v>1</v>
      </c>
      <c r="B18" s="21">
        <v>2</v>
      </c>
      <c r="C18" s="21">
        <v>3</v>
      </c>
      <c r="D18" s="21">
        <v>4</v>
      </c>
      <c r="E18" s="22" t="s">
        <v>26</v>
      </c>
      <c r="F18" s="22" t="s">
        <v>27</v>
      </c>
      <c r="G18" s="22" t="s">
        <v>28</v>
      </c>
      <c r="H18" s="22" t="s">
        <v>29</v>
      </c>
      <c r="I18" s="22" t="s">
        <v>30</v>
      </c>
      <c r="J18" s="22" t="s">
        <v>31</v>
      </c>
      <c r="K18" s="22" t="s">
        <v>32</v>
      </c>
      <c r="L18" s="22" t="s">
        <v>33</v>
      </c>
      <c r="M18" s="22" t="s">
        <v>34</v>
      </c>
      <c r="N18" s="22" t="s">
        <v>35</v>
      </c>
      <c r="O18" s="22" t="s">
        <v>36</v>
      </c>
      <c r="P18" s="22" t="s">
        <v>37</v>
      </c>
      <c r="Q18" s="22" t="s">
        <v>38</v>
      </c>
      <c r="R18" s="22" t="s">
        <v>39</v>
      </c>
      <c r="S18" s="22" t="s">
        <v>40</v>
      </c>
      <c r="T18" s="22" t="s">
        <v>41</v>
      </c>
      <c r="U18" s="22" t="s">
        <v>42</v>
      </c>
      <c r="V18" s="22" t="s">
        <v>43</v>
      </c>
      <c r="W18" s="22" t="s">
        <v>44</v>
      </c>
      <c r="X18" s="22" t="s">
        <v>45</v>
      </c>
      <c r="Y18" s="22" t="s">
        <v>46</v>
      </c>
      <c r="Z18" s="22" t="s">
        <v>47</v>
      </c>
      <c r="AA18" s="22" t="s">
        <v>48</v>
      </c>
      <c r="AB18" s="22" t="s">
        <v>49</v>
      </c>
      <c r="AC18" s="22" t="s">
        <v>50</v>
      </c>
      <c r="AD18" s="22" t="s">
        <v>51</v>
      </c>
      <c r="AE18" s="22" t="s">
        <v>52</v>
      </c>
      <c r="AF18" s="22" t="s">
        <v>53</v>
      </c>
      <c r="AG18" s="22" t="s">
        <v>54</v>
      </c>
      <c r="AH18" s="22" t="s">
        <v>55</v>
      </c>
      <c r="AI18" s="22" t="s">
        <v>56</v>
      </c>
      <c r="AJ18" s="22" t="s">
        <v>57</v>
      </c>
      <c r="AK18" s="22" t="s">
        <v>58</v>
      </c>
      <c r="AL18" s="22" t="s">
        <v>59</v>
      </c>
      <c r="AM18" s="22" t="s">
        <v>60</v>
      </c>
    </row>
    <row r="19" spans="1:39" ht="31.5" x14ac:dyDescent="0.25">
      <c r="A19" s="23">
        <f>[1]I0427_1037000158513_02_0_69_!A19</f>
        <v>0</v>
      </c>
      <c r="B19" s="24" t="str">
        <f>[1]I0427_1037000158513_02_0_69_!B19</f>
        <v>ВСЕГО по инвестиционной программе, в том числе:</v>
      </c>
      <c r="C19" s="23" t="str">
        <f>[1]I0427_1037000158513_02_0_69_!C19</f>
        <v>Г</v>
      </c>
      <c r="D19" s="25" t="s">
        <v>61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</row>
    <row r="20" spans="1:39" ht="31.5" x14ac:dyDescent="0.25">
      <c r="A20" s="26" t="str">
        <f>[1]I0427_1037000158513_02_0_69_!A20</f>
        <v>0.1</v>
      </c>
      <c r="B20" s="27" t="str">
        <f>[1]I0427_1037000158513_02_0_69_!B20</f>
        <v>Технологическое присоединение, всего</v>
      </c>
      <c r="C20" s="26" t="str">
        <f>[1]I0427_1037000158513_02_0_69_!C20</f>
        <v>Г</v>
      </c>
      <c r="D20" s="28" t="s">
        <v>61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</row>
    <row r="21" spans="1:39" ht="47.25" x14ac:dyDescent="0.25">
      <c r="A21" s="26" t="str">
        <f>[1]I0427_1037000158513_02_0_69_!A21</f>
        <v>0.2</v>
      </c>
      <c r="B21" s="27" t="str">
        <f>[1]I0427_1037000158513_02_0_69_!B21</f>
        <v>Реконструкция, модернизация, техническое перевооружение, всего</v>
      </c>
      <c r="C21" s="26" t="str">
        <f>[1]I0427_1037000158513_02_0_69_!C21</f>
        <v>Г</v>
      </c>
      <c r="D21" s="28" t="s">
        <v>61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</row>
    <row r="22" spans="1:39" ht="78.75" x14ac:dyDescent="0.25">
      <c r="A22" s="26" t="str">
        <f>[1]I0427_1037000158513_02_0_69_!A22</f>
        <v>0.3</v>
      </c>
      <c r="B22" s="27" t="str">
        <f>[1]I0427_1037000158513_02_0_69_!B22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26" t="str">
        <f>[1]I0427_1037000158513_02_0_69_!C22</f>
        <v>Г</v>
      </c>
      <c r="D22" s="28" t="s">
        <v>61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</row>
    <row r="23" spans="1:39" ht="47.25" x14ac:dyDescent="0.25">
      <c r="A23" s="26" t="str">
        <f>[1]I0427_1037000158513_02_0_69_!A23</f>
        <v>0.4</v>
      </c>
      <c r="B23" s="27" t="str">
        <f>[1]I0427_1037000158513_02_0_69_!B23</f>
        <v>Прочее новое строительство объектов электросетевого хозяйства, всего</v>
      </c>
      <c r="C23" s="26" t="str">
        <f>[1]I0427_1037000158513_02_0_69_!C23</f>
        <v>Г</v>
      </c>
      <c r="D23" s="28" t="s">
        <v>61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</row>
    <row r="24" spans="1:39" ht="47.25" x14ac:dyDescent="0.25">
      <c r="A24" s="26" t="str">
        <f>[1]I0427_1037000158513_02_0_69_!A24</f>
        <v>0.5</v>
      </c>
      <c r="B24" s="27" t="str">
        <f>[1]I0427_1037000158513_02_0_69_!B24</f>
        <v>Покупка земельных участков для целей реализации инвестиционных проектов, всего</v>
      </c>
      <c r="C24" s="26" t="str">
        <f>[1]I0427_1037000158513_02_0_69_!C24</f>
        <v>Г</v>
      </c>
      <c r="D24" s="28" t="s">
        <v>61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</row>
    <row r="25" spans="1:39" ht="31.5" x14ac:dyDescent="0.25">
      <c r="A25" s="26" t="str">
        <f>[1]I0427_1037000158513_02_0_69_!A25</f>
        <v>0.6</v>
      </c>
      <c r="B25" s="27" t="str">
        <f>[1]I0427_1037000158513_02_0_69_!B25</f>
        <v>Прочие инвестиционные проекты, всего</v>
      </c>
      <c r="C25" s="26" t="str">
        <f>[1]I0427_1037000158513_02_0_69_!C25</f>
        <v>Г</v>
      </c>
      <c r="D25" s="28" t="s">
        <v>61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</row>
    <row r="26" spans="1:39" ht="31.5" x14ac:dyDescent="0.25">
      <c r="A26" s="26" t="str">
        <f>[1]I0427_1037000158513_02_0_69_!A26</f>
        <v>1.1</v>
      </c>
      <c r="B26" s="27" t="str">
        <f>[1]I0427_1037000158513_02_0_69_!B26</f>
        <v>Технологическое присоединение, всего, в том числе:</v>
      </c>
      <c r="C26" s="26" t="str">
        <f>[1]I0427_1037000158513_02_0_69_!C26</f>
        <v>Г</v>
      </c>
      <c r="D26" s="28" t="s">
        <v>61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</row>
    <row r="27" spans="1:39" ht="47.25" x14ac:dyDescent="0.25">
      <c r="A27" s="26" t="str">
        <f>[1]I0427_1037000158513_02_0_69_!A27</f>
        <v>1.1.1</v>
      </c>
      <c r="B27" s="27" t="str">
        <f>[1]I0427_1037000158513_02_0_69_!B27</f>
        <v>Технологическое присоединение энергопринимающих устройств потребителей, всего, в том числе:</v>
      </c>
      <c r="C27" s="26" t="str">
        <f>[1]I0427_1037000158513_02_0_69_!C27</f>
        <v>Г</v>
      </c>
      <c r="D27" s="28" t="s">
        <v>61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</row>
    <row r="28" spans="1:39" ht="78.75" x14ac:dyDescent="0.25">
      <c r="A28" s="26" t="str">
        <f>[1]I0427_1037000158513_02_0_69_!A28</f>
        <v>1.1.1.1</v>
      </c>
      <c r="B28" s="27" t="str">
        <f>[1]I0427_1037000158513_02_0_69_!B28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26" t="str">
        <f>[1]I0427_1037000158513_02_0_69_!C28</f>
        <v>Г</v>
      </c>
      <c r="D28" s="28" t="s">
        <v>61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</row>
    <row r="29" spans="1:39" ht="78.75" x14ac:dyDescent="0.25">
      <c r="A29" s="26" t="str">
        <f>[1]I0427_1037000158513_02_0_69_!A29</f>
        <v>1.1.1.2</v>
      </c>
      <c r="B29" s="27" t="str">
        <f>[1]I0427_1037000158513_02_0_69_!B29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26" t="str">
        <f>[1]I0427_1037000158513_02_0_69_!C29</f>
        <v>Г</v>
      </c>
      <c r="D29" s="28" t="s">
        <v>61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</row>
    <row r="30" spans="1:39" ht="63" x14ac:dyDescent="0.25">
      <c r="A30" s="26" t="str">
        <f>[1]I0427_1037000158513_02_0_69_!A30</f>
        <v>1.1.1.3</v>
      </c>
      <c r="B30" s="27" t="str">
        <f>[1]I0427_1037000158513_02_0_69_!B30</f>
        <v>Технологическое присоединение энергопринимающих устройств потребителей свыше 150 кВт, всего, в том числе:</v>
      </c>
      <c r="C30" s="26" t="str">
        <f>[1]I0427_1037000158513_02_0_69_!C30</f>
        <v>Г</v>
      </c>
      <c r="D30" s="28" t="s">
        <v>61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</row>
    <row r="31" spans="1:39" ht="47.25" x14ac:dyDescent="0.25">
      <c r="A31" s="26" t="str">
        <f>[1]I0427_1037000158513_02_0_69_!A31</f>
        <v>1.1.2</v>
      </c>
      <c r="B31" s="27" t="str">
        <f>[1]I0427_1037000158513_02_0_69_!B31</f>
        <v>Технологическое присоединение объектов электросетевого хозяйства, всего, в том числе:</v>
      </c>
      <c r="C31" s="26" t="str">
        <f>[1]I0427_1037000158513_02_0_69_!C31</f>
        <v>Г</v>
      </c>
      <c r="D31" s="28" t="s">
        <v>61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</row>
    <row r="32" spans="1:39" ht="78.75" x14ac:dyDescent="0.25">
      <c r="A32" s="26" t="str">
        <f>[1]I0427_1037000158513_02_0_69_!A32</f>
        <v>1.1.2.1</v>
      </c>
      <c r="B32" s="27" t="str">
        <f>[1]I0427_1037000158513_02_0_69_!B32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26" t="str">
        <f>[1]I0427_1037000158513_02_0_69_!C32</f>
        <v>Г</v>
      </c>
      <c r="D32" s="28" t="s">
        <v>61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</row>
    <row r="33" spans="1:39" ht="63" x14ac:dyDescent="0.25">
      <c r="A33" s="26" t="str">
        <f>[1]I0427_1037000158513_02_0_69_!A33</f>
        <v>1.1.2.2</v>
      </c>
      <c r="B33" s="27" t="str">
        <f>[1]I0427_1037000158513_02_0_69_!B33</f>
        <v>Технологическое присоединение к электрическим сетям иных сетевых организаций, всего, в том числе:</v>
      </c>
      <c r="C33" s="26" t="str">
        <f>[1]I0427_1037000158513_02_0_69_!C33</f>
        <v>Г</v>
      </c>
      <c r="D33" s="28" t="s">
        <v>61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</row>
    <row r="34" spans="1:39" ht="63" x14ac:dyDescent="0.25">
      <c r="A34" s="26" t="str">
        <f>[1]I0427_1037000158513_02_0_69_!A34</f>
        <v>1.1.3</v>
      </c>
      <c r="B34" s="27" t="str">
        <f>[1]I0427_1037000158513_02_0_69_!B34</f>
        <v>Технологическое присоединение объектов по производству электрической энергии всего, в том числе:</v>
      </c>
      <c r="C34" s="26" t="str">
        <f>[1]I0427_1037000158513_02_0_69_!C34</f>
        <v>Г</v>
      </c>
      <c r="D34" s="28" t="s">
        <v>61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</row>
    <row r="35" spans="1:39" ht="141.75" x14ac:dyDescent="0.25">
      <c r="A35" s="26" t="str">
        <f>[1]I0427_1037000158513_02_0_69_!A35</f>
        <v>1.1.3.1</v>
      </c>
      <c r="B35" s="27" t="str">
        <f>[1]I0427_1037000158513_02_0_69_!B35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26" t="str">
        <f>[1]I0427_1037000158513_02_0_69_!C35</f>
        <v>Г</v>
      </c>
      <c r="D35" s="28" t="s">
        <v>61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</row>
    <row r="36" spans="1:39" ht="126" x14ac:dyDescent="0.25">
      <c r="A36" s="26" t="str">
        <f>[1]I0427_1037000158513_02_0_69_!A36</f>
        <v>1.1.3.1</v>
      </c>
      <c r="B36" s="27" t="str">
        <f>[1]I0427_1037000158513_02_0_69_!B36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26" t="str">
        <f>[1]I0427_1037000158513_02_0_69_!C36</f>
        <v>Г</v>
      </c>
      <c r="D36" s="28" t="s">
        <v>61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</row>
    <row r="37" spans="1:39" ht="126" x14ac:dyDescent="0.25">
      <c r="A37" s="26" t="str">
        <f>[1]I0427_1037000158513_02_0_69_!A37</f>
        <v>1.1.3.1</v>
      </c>
      <c r="B37" s="27" t="str">
        <f>[1]I0427_1037000158513_02_0_69_!B37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26" t="str">
        <f>[1]I0427_1037000158513_02_0_69_!C37</f>
        <v>Г</v>
      </c>
      <c r="D37" s="28" t="s">
        <v>61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</row>
    <row r="38" spans="1:39" ht="141.75" x14ac:dyDescent="0.25">
      <c r="A38" s="26" t="str">
        <f>[1]I0427_1037000158513_02_0_69_!A38</f>
        <v>1.1.3.2</v>
      </c>
      <c r="B38" s="27" t="str">
        <f>[1]I0427_1037000158513_02_0_69_!B38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26" t="str">
        <f>[1]I0427_1037000158513_02_0_69_!C38</f>
        <v>Г</v>
      </c>
      <c r="D38" s="28" t="s">
        <v>61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</row>
    <row r="39" spans="1:39" ht="126" x14ac:dyDescent="0.25">
      <c r="A39" s="26" t="str">
        <f>[1]I0427_1037000158513_02_0_69_!A39</f>
        <v>1.1.3.2</v>
      </c>
      <c r="B39" s="27" t="str">
        <f>[1]I0427_1037000158513_02_0_69_!B39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26" t="str">
        <f>[1]I0427_1037000158513_02_0_69_!C39</f>
        <v>Г</v>
      </c>
      <c r="D39" s="28" t="s">
        <v>61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</row>
    <row r="40" spans="1:39" ht="126" x14ac:dyDescent="0.25">
      <c r="A40" s="26" t="str">
        <f>[1]I0427_1037000158513_02_0_69_!A40</f>
        <v>1.1.3.2</v>
      </c>
      <c r="B40" s="27" t="str">
        <f>[1]I0427_1037000158513_02_0_69_!B40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26" t="str">
        <f>[1]I0427_1037000158513_02_0_69_!C40</f>
        <v>Г</v>
      </c>
      <c r="D40" s="28" t="s">
        <v>61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</row>
    <row r="41" spans="1:39" ht="110.25" x14ac:dyDescent="0.25">
      <c r="A41" s="26" t="str">
        <f>[1]I0427_1037000158513_02_0_69_!A41</f>
        <v>1.1.4</v>
      </c>
      <c r="B41" s="27" t="str">
        <f>[1]I0427_1037000158513_02_0_69_!B41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26" t="str">
        <f>[1]I0427_1037000158513_02_0_69_!C41</f>
        <v>Г</v>
      </c>
      <c r="D41" s="28" t="s">
        <v>61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</row>
    <row r="42" spans="1:39" ht="94.5" x14ac:dyDescent="0.25">
      <c r="A42" s="26" t="str">
        <f>[1]I0427_1037000158513_02_0_69_!A42</f>
        <v>1.1.4.1</v>
      </c>
      <c r="B42" s="27" t="str">
        <f>[1]I0427_1037000158513_02_0_69_!B42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26" t="str">
        <f>[1]I0427_1037000158513_02_0_69_!C42</f>
        <v>Г</v>
      </c>
      <c r="D42" s="28" t="s">
        <v>61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</row>
    <row r="43" spans="1:39" ht="110.25" x14ac:dyDescent="0.25">
      <c r="A43" s="26" t="str">
        <f>[1]I0427_1037000158513_02_0_69_!A43</f>
        <v>1.1.4.2</v>
      </c>
      <c r="B43" s="27" t="str">
        <f>[1]I0427_1037000158513_02_0_69_!B43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26" t="str">
        <f>[1]I0427_1037000158513_02_0_69_!C43</f>
        <v>Г</v>
      </c>
      <c r="D43" s="28" t="s">
        <v>61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</row>
    <row r="44" spans="1:39" ht="47.25" x14ac:dyDescent="0.25">
      <c r="A44" s="26" t="str">
        <f>[1]I0427_1037000158513_02_0_69_!A44</f>
        <v>1.2</v>
      </c>
      <c r="B44" s="27" t="str">
        <f>[1]I0427_1037000158513_02_0_69_!B44</f>
        <v>Реконструкция, модернизация, техническое перевооружение всего, в том числе:</v>
      </c>
      <c r="C44" s="26" t="str">
        <f>[1]I0427_1037000158513_02_0_69_!C44</f>
        <v>Г</v>
      </c>
      <c r="D44" s="28" t="s">
        <v>61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</row>
    <row r="45" spans="1:39" ht="78.75" x14ac:dyDescent="0.25">
      <c r="A45" s="26" t="str">
        <f>[1]I0427_1037000158513_02_0_69_!A45</f>
        <v>1.2.1</v>
      </c>
      <c r="B45" s="27" t="str">
        <f>[1]I0427_1037000158513_02_0_69_!B45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26" t="str">
        <f>[1]I0427_1037000158513_02_0_69_!C45</f>
        <v>Г</v>
      </c>
      <c r="D45" s="28" t="s">
        <v>61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</row>
    <row r="46" spans="1:39" ht="47.25" x14ac:dyDescent="0.25">
      <c r="A46" s="26" t="str">
        <f>[1]I0427_1037000158513_02_0_69_!A46</f>
        <v>1.2.1.1</v>
      </c>
      <c r="B46" s="27" t="str">
        <f>[1]I0427_1037000158513_02_0_69_!B46</f>
        <v>Реконструкция трансформаторных и иных подстанций, всего, в числе:</v>
      </c>
      <c r="C46" s="26" t="str">
        <f>[1]I0427_1037000158513_02_0_69_!C46</f>
        <v>Г</v>
      </c>
      <c r="D46" s="28" t="s">
        <v>61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</row>
    <row r="47" spans="1:39" ht="78.75" x14ac:dyDescent="0.25">
      <c r="A47" s="26" t="str">
        <f>[1]I0427_1037000158513_02_0_69_!A47</f>
        <v>1.2.1.2</v>
      </c>
      <c r="B47" s="27" t="str">
        <f>[1]I0427_1037000158513_02_0_69_!B47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26" t="str">
        <f>[1]I0427_1037000158513_02_0_69_!C47</f>
        <v>Г</v>
      </c>
      <c r="D47" s="28" t="s">
        <v>61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</row>
    <row r="48" spans="1:39" ht="31.5" x14ac:dyDescent="0.25">
      <c r="A48" s="26" t="str">
        <f>[1]I0427_1037000158513_02_0_69_!A48</f>
        <v>1.2.1.2</v>
      </c>
      <c r="B48" s="27" t="str">
        <f>[1]I0427_1037000158513_02_0_69_!B48</f>
        <v>Монтаж системы сигнализации в трансформаторной подстанции</v>
      </c>
      <c r="C48" s="26" t="str">
        <f>[1]I0427_1037000158513_02_0_69_!C48</f>
        <v>J_0000060027</v>
      </c>
      <c r="D48" s="28" t="s">
        <v>61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</row>
    <row r="49" spans="1:39" ht="31.5" x14ac:dyDescent="0.25">
      <c r="A49" s="26" t="str">
        <f>[1]I0427_1037000158513_02_0_69_!A49</f>
        <v>1.2.1.2</v>
      </c>
      <c r="B49" s="27" t="str">
        <f>[1]I0427_1037000158513_02_0_69_!B49</f>
        <v>Установка системы телемеханики и диспетчеризации</v>
      </c>
      <c r="C49" s="26" t="str">
        <f>[1]I0427_1037000158513_02_0_69_!C49</f>
        <v>J_000006089</v>
      </c>
      <c r="D49" s="28" t="s">
        <v>61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</row>
    <row r="50" spans="1:39" x14ac:dyDescent="0.25">
      <c r="A50" s="26" t="str">
        <f>[1]I0427_1037000158513_02_0_69_!A50</f>
        <v>1.2.1.2</v>
      </c>
      <c r="B50" s="27" t="str">
        <f>[1]I0427_1037000158513_02_0_69_!B50</f>
        <v>Реконструкция РП "ЛПК"</v>
      </c>
      <c r="C50" s="26" t="str">
        <f>[1]I0427_1037000158513_02_0_69_!C50</f>
        <v>J_0000000029</v>
      </c>
      <c r="D50" s="28" t="s">
        <v>61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</row>
    <row r="51" spans="1:39" x14ac:dyDescent="0.25">
      <c r="A51" s="26" t="str">
        <f>[1]I0427_1037000158513_02_0_69_!A51</f>
        <v>1.2.1.2</v>
      </c>
      <c r="B51" s="27" t="str">
        <f>[1]I0427_1037000158513_02_0_69_!B51</f>
        <v>Реконструкция РП "Сибкартель"</v>
      </c>
      <c r="C51" s="26" t="str">
        <f>[1]I0427_1037000158513_02_0_69_!C51</f>
        <v>J_0000000030</v>
      </c>
      <c r="D51" s="28" t="s">
        <v>61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</row>
    <row r="52" spans="1:39" x14ac:dyDescent="0.25">
      <c r="A52" s="26" t="str">
        <f>[1]I0427_1037000158513_02_0_69_!A52</f>
        <v>1.2.1.2</v>
      </c>
      <c r="B52" s="27" t="str">
        <f>[1]I0427_1037000158513_02_0_69_!B52</f>
        <v>Реконструкция РП "Фрунзенский"</v>
      </c>
      <c r="C52" s="26" t="str">
        <f>[1]I0427_1037000158513_02_0_69_!C52</f>
        <v>J_0000000031</v>
      </c>
      <c r="D52" s="28" t="s">
        <v>61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</row>
    <row r="53" spans="1:39" x14ac:dyDescent="0.25">
      <c r="A53" s="26" t="str">
        <f>[1]I0427_1037000158513_02_0_69_!A53</f>
        <v>1.2.1.2</v>
      </c>
      <c r="B53" s="27" t="str">
        <f>[1]I0427_1037000158513_02_0_69_!B53</f>
        <v>Реконструкция РП "Хлебозавод"</v>
      </c>
      <c r="C53" s="26" t="str">
        <f>[1]I0427_1037000158513_02_0_69_!C53</f>
        <v>J_0000000033</v>
      </c>
      <c r="D53" s="28" t="s">
        <v>61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</row>
    <row r="54" spans="1:39" x14ac:dyDescent="0.25">
      <c r="A54" s="26" t="str">
        <f>[1]I0427_1037000158513_02_0_69_!A54</f>
        <v>1.2.1.2</v>
      </c>
      <c r="B54" s="27" t="str">
        <f>[1]I0427_1037000158513_02_0_69_!B54</f>
        <v>Реконструкция РП "Черных"</v>
      </c>
      <c r="C54" s="26" t="str">
        <f>[1]I0427_1037000158513_02_0_69_!C54</f>
        <v>J_0000000032</v>
      </c>
      <c r="D54" s="28" t="s">
        <v>61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</row>
    <row r="55" spans="1:39" ht="63" x14ac:dyDescent="0.25">
      <c r="A55" s="26" t="str">
        <f>[1]I0427_1037000158513_02_0_69_!A55</f>
        <v>1.2.2</v>
      </c>
      <c r="B55" s="27" t="str">
        <f>[1]I0427_1037000158513_02_0_69_!B55</f>
        <v>Реконструкция, модернизация, техническое перевооружение линий электропередачи, всего, в том числе:</v>
      </c>
      <c r="C55" s="26" t="str">
        <f>[1]I0427_1037000158513_02_0_69_!C55</f>
        <v>Г</v>
      </c>
      <c r="D55" s="28" t="s">
        <v>61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</row>
    <row r="56" spans="1:39" ht="47.25" x14ac:dyDescent="0.25">
      <c r="A56" s="26" t="str">
        <f>[1]I0427_1037000158513_02_0_69_!A56</f>
        <v>1.2.2.1</v>
      </c>
      <c r="B56" s="27" t="str">
        <f>[1]I0427_1037000158513_02_0_69_!B56</f>
        <v>Реконструкция линий электропередачи, всего, в том числе:</v>
      </c>
      <c r="C56" s="26" t="str">
        <f>[1]I0427_1037000158513_02_0_69_!C56</f>
        <v>Г</v>
      </c>
      <c r="D56" s="28" t="s">
        <v>61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</row>
    <row r="57" spans="1:39" ht="63" x14ac:dyDescent="0.25">
      <c r="A57" s="26" t="str">
        <f>[1]I0427_1037000158513_02_0_69_!A57</f>
        <v>1.2.2.2</v>
      </c>
      <c r="B57" s="27" t="str">
        <f>[1]I0427_1037000158513_02_0_69_!B57</f>
        <v>Модернизация, техническое перевооружение линий электропередачи, всего, в том числе:</v>
      </c>
      <c r="C57" s="26" t="str">
        <f>[1]I0427_1037000158513_02_0_69_!C57</f>
        <v>Г</v>
      </c>
      <c r="D57" s="28" t="s">
        <v>61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</row>
    <row r="58" spans="1:39" ht="47.25" x14ac:dyDescent="0.25">
      <c r="A58" s="26" t="str">
        <f>[1]I0427_1037000158513_02_0_69_!A58</f>
        <v>1.2.3</v>
      </c>
      <c r="B58" s="27" t="str">
        <f>[1]I0427_1037000158513_02_0_69_!B58</f>
        <v>Развитие и модернизация учета электрической энергии (мощности), всего, в том числе:</v>
      </c>
      <c r="C58" s="26" t="str">
        <f>[1]I0427_1037000158513_02_0_69_!C58</f>
        <v>Г</v>
      </c>
      <c r="D58" s="28" t="s">
        <v>61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</row>
    <row r="59" spans="1:39" ht="47.25" x14ac:dyDescent="0.25">
      <c r="A59" s="26" t="str">
        <f>[1]I0427_1037000158513_02_0_69_!A59</f>
        <v>1.2.3.1</v>
      </c>
      <c r="B59" s="27" t="str">
        <f>[1]I0427_1037000158513_02_0_69_!B59</f>
        <v>"Установка приборов учета, класс напряжения 0,22 (0,4) кВ, всего, в том числе:"</v>
      </c>
      <c r="C59" s="26" t="str">
        <f>[1]I0427_1037000158513_02_0_69_!C59</f>
        <v>Г</v>
      </c>
      <c r="D59" s="28" t="s">
        <v>61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</row>
    <row r="60" spans="1:39" ht="63" x14ac:dyDescent="0.25">
      <c r="A60" s="26" t="str">
        <f>[1]I0427_1037000158513_02_0_69_!A60</f>
        <v>1.2.3.1.1</v>
      </c>
      <c r="B60" s="27" t="str">
        <f>[1]I0427_1037000158513_02_0_69_!B60</f>
        <v>Установка учетов с АСКУЭ на границе балансовой принадлежности с потребителями, запитанными КЛ от ТП</v>
      </c>
      <c r="C60" s="26" t="str">
        <f>[1]I0427_1037000158513_02_0_69_!C60</f>
        <v>J_0000060023</v>
      </c>
      <c r="D60" s="28" t="s">
        <v>61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</row>
    <row r="61" spans="1:39" ht="63" x14ac:dyDescent="0.25">
      <c r="A61" s="26" t="str">
        <f>[1]I0427_1037000158513_02_0_69_!A61</f>
        <v>1.2.3.1.2</v>
      </c>
      <c r="B61" s="27" t="str">
        <f>[1]I0427_1037000158513_02_0_69_!B61</f>
        <v>Установка учетов с АСКУЭ на границе балансовой принадлежности с потребителями, запитанными от ВЛ-0,4кВ</v>
      </c>
      <c r="C61" s="26" t="str">
        <f>[1]I0427_1037000158513_02_0_69_!C61</f>
        <v>J_0000060024</v>
      </c>
      <c r="D61" s="28" t="s">
        <v>61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</row>
    <row r="62" spans="1:39" ht="47.25" x14ac:dyDescent="0.25">
      <c r="A62" s="26" t="str">
        <f>[1]I0427_1037000158513_02_0_69_!A62</f>
        <v>1.2.3.2</v>
      </c>
      <c r="B62" s="27" t="str">
        <f>[1]I0427_1037000158513_02_0_69_!B62</f>
        <v>"Установка приборов учета, класс напряжения 6 (10) кВ, всего, в том числе:"</v>
      </c>
      <c r="C62" s="26" t="str">
        <f>[1]I0427_1037000158513_02_0_69_!C62</f>
        <v>Г</v>
      </c>
      <c r="D62" s="28" t="s">
        <v>61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</row>
    <row r="63" spans="1:39" ht="47.25" x14ac:dyDescent="0.25">
      <c r="A63" s="26" t="str">
        <f>[1]I0427_1037000158513_02_0_69_!A63</f>
        <v>1.2.3.3</v>
      </c>
      <c r="B63" s="27" t="str">
        <f>[1]I0427_1037000158513_02_0_69_!B63</f>
        <v>"Установка приборов учета, класс напряжения 35 кВ, всего, в том числе:"</v>
      </c>
      <c r="C63" s="26" t="str">
        <f>[1]I0427_1037000158513_02_0_69_!C63</f>
        <v>Г</v>
      </c>
      <c r="D63" s="28" t="s">
        <v>61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</row>
    <row r="64" spans="1:39" ht="47.25" x14ac:dyDescent="0.25">
      <c r="A64" s="26" t="str">
        <f>[1]I0427_1037000158513_02_0_69_!A64</f>
        <v>1.2.3.4</v>
      </c>
      <c r="B64" s="27" t="str">
        <f>[1]I0427_1037000158513_02_0_69_!B64</f>
        <v>"Установка приборов учета, класс напряжения 110 кВ и выше, всего, в том числе:"</v>
      </c>
      <c r="C64" s="26" t="str">
        <f>[1]I0427_1037000158513_02_0_69_!C64</f>
        <v>Г</v>
      </c>
      <c r="D64" s="28" t="s">
        <v>61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</row>
    <row r="65" spans="1:39" ht="63" x14ac:dyDescent="0.25">
      <c r="A65" s="26" t="str">
        <f>[1]I0427_1037000158513_02_0_69_!A65</f>
        <v>1.2.3.5</v>
      </c>
      <c r="B65" s="27" t="str">
        <f>[1]I0427_1037000158513_02_0_69_!B65</f>
        <v>"Включение приборов учета в систему сбора и передачи данных, класс напряжения 0,22 (0,4) кВ, всего, в том числе:"</v>
      </c>
      <c r="C65" s="26" t="str">
        <f>[1]I0427_1037000158513_02_0_69_!C65</f>
        <v>Г</v>
      </c>
      <c r="D65" s="28" t="s">
        <v>61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</row>
    <row r="66" spans="1:39" ht="31.5" x14ac:dyDescent="0.25">
      <c r="A66" s="26" t="str">
        <f>[1]I0427_1037000158513_02_0_69_!A66</f>
        <v>1.2.3.5.1</v>
      </c>
      <c r="B66" s="27" t="str">
        <f>[1]I0427_1037000158513_02_0_69_!B66</f>
        <v>Монтаж системы учета с АСКУЭ в ТП</v>
      </c>
      <c r="C66" s="26" t="str">
        <f>[1]I0427_1037000158513_02_0_69_!C66</f>
        <v>J_0000060026</v>
      </c>
      <c r="D66" s="28" t="s">
        <v>61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</row>
    <row r="67" spans="1:39" ht="31.5" x14ac:dyDescent="0.25">
      <c r="A67" s="26" t="str">
        <f>[1]I0427_1037000158513_02_0_69_!A67</f>
        <v>1.2.3.5.2</v>
      </c>
      <c r="B67" s="27" t="str">
        <f>[1]I0427_1037000158513_02_0_69_!B67</f>
        <v>Монтаж устройств передачи данных для АСКУЭ в ТП</v>
      </c>
      <c r="C67" s="26" t="str">
        <f>[1]I0427_1037000158513_02_0_69_!C67</f>
        <v>J_0000060025</v>
      </c>
      <c r="D67" s="28" t="s">
        <v>61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</row>
    <row r="68" spans="1:39" ht="63" x14ac:dyDescent="0.25">
      <c r="A68" s="26" t="str">
        <f>[1]I0427_1037000158513_02_0_69_!A68</f>
        <v>1.2.3.6</v>
      </c>
      <c r="B68" s="27" t="str">
        <f>[1]I0427_1037000158513_02_0_69_!B68</f>
        <v>"Включение приборов учета в систему сбора и передачи данных, класс напряжения 6 (10) кВ, всего, в том числе:"</v>
      </c>
      <c r="C68" s="26" t="str">
        <f>[1]I0427_1037000158513_02_0_69_!C68</f>
        <v>Г</v>
      </c>
      <c r="D68" s="28" t="s">
        <v>61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</row>
    <row r="69" spans="1:39" ht="63" x14ac:dyDescent="0.25">
      <c r="A69" s="26" t="str">
        <f>[1]I0427_1037000158513_02_0_69_!A69</f>
        <v>1.2.3.7</v>
      </c>
      <c r="B69" s="27" t="str">
        <f>[1]I0427_1037000158513_02_0_69_!B69</f>
        <v>"Включение приборов учета в систему сбора и передачи данных, класс напряжения 35 кВ, всего, в том числе:"</v>
      </c>
      <c r="C69" s="26" t="str">
        <f>[1]I0427_1037000158513_02_0_69_!C69</f>
        <v>Г</v>
      </c>
      <c r="D69" s="28" t="s">
        <v>61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</row>
    <row r="70" spans="1:39" ht="63" x14ac:dyDescent="0.25">
      <c r="A70" s="26" t="str">
        <f>[1]I0427_1037000158513_02_0_69_!A70</f>
        <v>1.2.3.8</v>
      </c>
      <c r="B70" s="27" t="str">
        <f>[1]I0427_1037000158513_02_0_69_!B70</f>
        <v>"Включение приборов учета в систему сбора и передачи данных, класс напряжения 110 кВ и выше, всего, в том числе:"</v>
      </c>
      <c r="C70" s="26" t="str">
        <f>[1]I0427_1037000158513_02_0_69_!C70</f>
        <v>Г</v>
      </c>
      <c r="D70" s="28" t="s">
        <v>61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</row>
    <row r="71" spans="1:39" ht="63" x14ac:dyDescent="0.25">
      <c r="A71" s="26" t="str">
        <f>[1]I0427_1037000158513_02_0_69_!A71</f>
        <v>1.2.4</v>
      </c>
      <c r="B71" s="27" t="str">
        <f>[1]I0427_1037000158513_02_0_69_!B71</f>
        <v>Реконструкция, модернизация, техническое перевооружение прочих объектов основных средств, всего, в том числе:</v>
      </c>
      <c r="C71" s="26" t="str">
        <f>[1]I0427_1037000158513_02_0_69_!C71</f>
        <v>Г</v>
      </c>
      <c r="D71" s="28" t="s">
        <v>61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</row>
    <row r="72" spans="1:39" ht="47.25" x14ac:dyDescent="0.25">
      <c r="A72" s="26" t="str">
        <f>[1]I0427_1037000158513_02_0_69_!A72</f>
        <v>1.2.4.1</v>
      </c>
      <c r="B72" s="27" t="str">
        <f>[1]I0427_1037000158513_02_0_69_!B72</f>
        <v>Реконструкция прочих объектов основных средств, всего, в том числе:</v>
      </c>
      <c r="C72" s="26" t="str">
        <f>[1]I0427_1037000158513_02_0_69_!C72</f>
        <v>Г</v>
      </c>
      <c r="D72" s="28" t="s">
        <v>61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</row>
    <row r="73" spans="1:39" ht="63" x14ac:dyDescent="0.25">
      <c r="A73" s="26" t="str">
        <f>[1]I0427_1037000158513_02_0_69_!A73</f>
        <v>1.2.4.2</v>
      </c>
      <c r="B73" s="27" t="str">
        <f>[1]I0427_1037000158513_02_0_69_!B73</f>
        <v>Модернизация, техническое перевооружение прочих объектов основных средств, всего, в том числе:</v>
      </c>
      <c r="C73" s="26" t="str">
        <f>[1]I0427_1037000158513_02_0_69_!C73</f>
        <v>Г</v>
      </c>
      <c r="D73" s="28" t="s">
        <v>61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</row>
    <row r="74" spans="1:39" ht="94.5" x14ac:dyDescent="0.25">
      <c r="A74" s="26" t="str">
        <f>[1]I0427_1037000158513_02_0_69_!A74</f>
        <v>1.3</v>
      </c>
      <c r="B74" s="27" t="str">
        <f>[1]I0427_1037000158513_02_0_69_!B74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4" s="26" t="str">
        <f>[1]I0427_1037000158513_02_0_69_!C74</f>
        <v>Г</v>
      </c>
      <c r="D74" s="28" t="s">
        <v>61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</row>
    <row r="75" spans="1:39" ht="78.75" x14ac:dyDescent="0.25">
      <c r="A75" s="26" t="str">
        <f>[1]I0427_1037000158513_02_0_69_!A75</f>
        <v>1.3.1</v>
      </c>
      <c r="B75" s="27" t="str">
        <f>[1]I0427_1037000158513_02_0_69_!B75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5" s="26" t="str">
        <f>[1]I0427_1037000158513_02_0_69_!C75</f>
        <v>Г</v>
      </c>
      <c r="D75" s="28" t="s">
        <v>61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</row>
    <row r="76" spans="1:39" ht="78.75" x14ac:dyDescent="0.25">
      <c r="A76" s="26" t="str">
        <f>[1]I0427_1037000158513_02_0_69_!A76</f>
        <v>1.3.2</v>
      </c>
      <c r="B76" s="27" t="str">
        <f>[1]I0427_1037000158513_02_0_69_!B76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6" s="26" t="str">
        <f>[1]I0427_1037000158513_02_0_69_!C76</f>
        <v>Г</v>
      </c>
      <c r="D76" s="28" t="s">
        <v>61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</row>
    <row r="77" spans="1:39" ht="63" x14ac:dyDescent="0.25">
      <c r="A77" s="26" t="str">
        <f>[1]I0427_1037000158513_02_0_69_!A77</f>
        <v>1.3.2</v>
      </c>
      <c r="B77" s="27" t="str">
        <f>[1]I0427_1037000158513_02_0_69_!B77</f>
        <v>Обеспечение надежности и бесперебойности электроснабжения потребителей Ленинского района</v>
      </c>
      <c r="C77" s="26" t="str">
        <f>[1]I0427_1037000158513_02_0_69_!C77</f>
        <v>J_000400004</v>
      </c>
      <c r="D77" s="28" t="s">
        <v>61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</row>
    <row r="78" spans="1:39" ht="47.25" x14ac:dyDescent="0.25">
      <c r="A78" s="26" t="str">
        <f>[1]I0427_1037000158513_02_0_69_!A78</f>
        <v>1.4</v>
      </c>
      <c r="B78" s="27" t="str">
        <f>[1]I0427_1037000158513_02_0_69_!B78</f>
        <v>Прочее новое строительство объектов электросетевого хозяйства, всего, в том числе:</v>
      </c>
      <c r="C78" s="26" t="str">
        <f>[1]I0427_1037000158513_02_0_69_!C78</f>
        <v>Г</v>
      </c>
      <c r="D78" s="28" t="s">
        <v>61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</row>
    <row r="79" spans="1:39" ht="31.5" x14ac:dyDescent="0.25">
      <c r="A79" s="26" t="str">
        <f>[1]I0427_1037000158513_02_0_69_!A79</f>
        <v>1.4</v>
      </c>
      <c r="B79" s="27" t="str">
        <f>[1]I0427_1037000158513_02_0_69_!B79</f>
        <v>Строительство и реконструкция сетей электроснабжения 0,4кВ</v>
      </c>
      <c r="C79" s="26" t="str">
        <f>[1]I0427_1037000158513_02_0_69_!C79</f>
        <v>J_0000500016</v>
      </c>
      <c r="D79" s="28" t="s">
        <v>61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</row>
    <row r="80" spans="1:39" ht="78.75" x14ac:dyDescent="0.25">
      <c r="A80" s="26" t="str">
        <f>[1]I0427_1037000158513_02_0_69_!A80</f>
        <v>1.4</v>
      </c>
      <c r="B80" s="27" t="str">
        <f>[1]I0427_1037000158513_02_0_69_!B80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0" s="26" t="str">
        <f>[1]I0427_1037000158513_02_0_69_!C80</f>
        <v>J_100456002</v>
      </c>
      <c r="D80" s="28" t="s">
        <v>61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</row>
    <row r="81" spans="1:39" x14ac:dyDescent="0.25">
      <c r="A81" s="26" t="str">
        <f>[1]I0427_1037000158513_02_0_69_!A81</f>
        <v>1.4</v>
      </c>
      <c r="B81" s="27" t="str">
        <f>[1]I0427_1037000158513_02_0_69_!B81</f>
        <v>Установка реклоузеров</v>
      </c>
      <c r="C81" s="26" t="str">
        <f>[1]I0427_1037000158513_02_0_69_!C81</f>
        <v>J_0000000815</v>
      </c>
      <c r="D81" s="28" t="s">
        <v>61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</row>
    <row r="82" spans="1:39" x14ac:dyDescent="0.25">
      <c r="A82" s="26" t="str">
        <f>[1]I0427_1037000158513_02_0_69_!A82</f>
        <v>1.4</v>
      </c>
      <c r="B82" s="27" t="str">
        <f>[1]I0427_1037000158513_02_0_69_!B82</f>
        <v>Установка трансформаторов в ТП</v>
      </c>
      <c r="C82" s="26" t="str">
        <f>[1]I0427_1037000158513_02_0_69_!C82</f>
        <v>J_0200000018</v>
      </c>
      <c r="D82" s="28" t="s">
        <v>61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</row>
    <row r="83" spans="1:39" ht="78.75" x14ac:dyDescent="0.25">
      <c r="A83" s="26" t="str">
        <f>[1]I0427_1037000158513_02_0_69_!A83</f>
        <v>1.4</v>
      </c>
      <c r="B83" s="27" t="str">
        <f>[1]I0427_1037000158513_02_0_69_!B83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3" s="26" t="str">
        <f>[1]I0427_1037000158513_02_0_69_!C83</f>
        <v>J_1204060851</v>
      </c>
      <c r="D83" s="28" t="s">
        <v>61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</row>
    <row r="84" spans="1:39" ht="63" x14ac:dyDescent="0.25">
      <c r="A84" s="26" t="str">
        <f>[1]I0427_1037000158513_02_0_69_!A84</f>
        <v>1.4</v>
      </c>
      <c r="B84" s="27" t="str">
        <f>[1]I0427_1037000158513_02_0_69_!B84</f>
        <v>Обеспечение надежности и бесперебойности электроснабжения потребителей п.Просторный</v>
      </c>
      <c r="C84" s="26" t="str">
        <f>[1]I0427_1037000158513_02_0_69_!C84</f>
        <v>J_1204060052</v>
      </c>
      <c r="D84" s="28" t="s">
        <v>61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</row>
    <row r="85" spans="1:39" ht="47.25" x14ac:dyDescent="0.25">
      <c r="A85" s="26" t="str">
        <f>[1]I0427_1037000158513_02_0_69_!A85</f>
        <v>1.4</v>
      </c>
      <c r="B85" s="27" t="str">
        <f>[1]I0427_1037000158513_02_0_69_!B85</f>
        <v>Строительство КЛЭП-10кВ от ТП 807 до ТП 227 в связи с выносом ВЛ-10кВ с частных территорий</v>
      </c>
      <c r="C85" s="26" t="str">
        <f>[1]I0427_1037000158513_02_0_69_!C85</f>
        <v>J_0004500053</v>
      </c>
      <c r="D85" s="28" t="s">
        <v>61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</row>
    <row r="86" spans="1:39" ht="31.5" x14ac:dyDescent="0.25">
      <c r="A86" s="26" t="str">
        <f>[1]I0427_1037000158513_02_0_69_!A86</f>
        <v>1.4</v>
      </c>
      <c r="B86" s="27" t="str">
        <f>[1]I0427_1037000158513_02_0_69_!B86</f>
        <v>Строительство РП в районе  ул.Сибирская, 83а</v>
      </c>
      <c r="C86" s="26" t="str">
        <f>[1]I0427_1037000158513_02_0_69_!C86</f>
        <v>J_1004060054</v>
      </c>
      <c r="D86" s="28" t="s">
        <v>61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</row>
    <row r="87" spans="1:39" ht="31.5" x14ac:dyDescent="0.25">
      <c r="A87" s="26" t="str">
        <f>[1]I0427_1037000158513_02_0_69_!A87</f>
        <v>1.4</v>
      </c>
      <c r="B87" s="27" t="str">
        <f>[1]I0427_1037000158513_02_0_69_!B87</f>
        <v>Установка реклоузеров ф.О-14, О-17</v>
      </c>
      <c r="C87" s="26" t="str">
        <f>[1]I0427_1037000158513_02_0_69_!C87</f>
        <v>J_0000000855</v>
      </c>
      <c r="D87" s="28" t="s">
        <v>61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</row>
    <row r="88" spans="1:39" ht="63" x14ac:dyDescent="0.25">
      <c r="A88" s="26" t="str">
        <f>[1]I0427_1037000158513_02_0_69_!A88</f>
        <v>1.4</v>
      </c>
      <c r="B88" s="27" t="str">
        <f>[1]I0427_1037000158513_02_0_69_!B88</f>
        <v>Обеспечение надежности и бесперебойности электроснабжения потребителей ПС ДСЗ</v>
      </c>
      <c r="C88" s="26" t="str">
        <f>[1]I0427_1037000158513_02_0_69_!C88</f>
        <v>J_0004000061</v>
      </c>
      <c r="D88" s="28" t="s">
        <v>61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</row>
    <row r="89" spans="1:39" ht="31.5" x14ac:dyDescent="0.25">
      <c r="A89" s="26" t="str">
        <f>[1]I0427_1037000158513_02_0_69_!A89</f>
        <v>1.4</v>
      </c>
      <c r="B89" s="27" t="str">
        <f>[1]I0427_1037000158513_02_0_69_!B89</f>
        <v>Вынос ВЛ-10кВ от ТП 116 до ТП 114а с частных территорий</v>
      </c>
      <c r="C89" s="26" t="str">
        <f>[1]I0427_1037000158513_02_0_69_!C89</f>
        <v>J_0004500062</v>
      </c>
      <c r="D89" s="28" t="s">
        <v>61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</row>
    <row r="90" spans="1:39" ht="63" x14ac:dyDescent="0.25">
      <c r="A90" s="26" t="str">
        <f>[1]I0427_1037000158513_02_0_69_!A90</f>
        <v>1.5</v>
      </c>
      <c r="B90" s="27" t="str">
        <f>[1]I0427_1037000158513_02_0_69_!B90</f>
        <v>Покупка земельных участков для целей реализации инвестиционных проектов, всего, в том числе:</v>
      </c>
      <c r="C90" s="26" t="str">
        <f>[1]I0427_1037000158513_02_0_69_!C90</f>
        <v>Г</v>
      </c>
      <c r="D90" s="28" t="s">
        <v>61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</row>
    <row r="91" spans="1:39" ht="31.5" x14ac:dyDescent="0.25">
      <c r="A91" s="26" t="str">
        <f>[1]I0427_1037000158513_02_0_69_!A91</f>
        <v>1.6</v>
      </c>
      <c r="B91" s="27" t="str">
        <f>[1]I0427_1037000158513_02_0_69_!B91</f>
        <v>Прочие инвестиционные проекты, всего, в том числе:</v>
      </c>
      <c r="C91" s="26" t="str">
        <f>[1]I0427_1037000158513_02_0_69_!C91</f>
        <v>Г</v>
      </c>
      <c r="D91" s="28" t="s">
        <v>61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</row>
    <row r="92" spans="1:39" ht="31.5" x14ac:dyDescent="0.25">
      <c r="A92" s="26" t="str">
        <f>[1]I0427_1037000158513_02_0_69_!A92</f>
        <v>1.6</v>
      </c>
      <c r="B92" s="27" t="str">
        <f>[1]I0427_1037000158513_02_0_69_!B92</f>
        <v>Приобретение автогидроподъемника</v>
      </c>
      <c r="C92" s="26" t="str">
        <f>[1]I0427_1037000158513_02_0_69_!C92</f>
        <v>J_0000007038</v>
      </c>
      <c r="D92" s="28" t="s">
        <v>61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</row>
    <row r="93" spans="1:39" x14ac:dyDescent="0.25">
      <c r="A93" s="26" t="str">
        <f>[1]I0427_1037000158513_02_0_69_!A93</f>
        <v>1.6</v>
      </c>
      <c r="B93" s="27" t="str">
        <f>[1]I0427_1037000158513_02_0_69_!B93</f>
        <v>Приобретение автокрана</v>
      </c>
      <c r="C93" s="26" t="str">
        <f>[1]I0427_1037000158513_02_0_69_!C93</f>
        <v>J_0000007039</v>
      </c>
      <c r="D93" s="28" t="s">
        <v>61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</row>
    <row r="94" spans="1:39" ht="31.5" x14ac:dyDescent="0.25">
      <c r="A94" s="26" t="str">
        <f>[1]I0427_1037000158513_02_0_69_!A94</f>
        <v>1.6</v>
      </c>
      <c r="B94" s="27" t="str">
        <f>[1]I0427_1037000158513_02_0_69_!B94</f>
        <v>Приобретение бригадного автомобиля</v>
      </c>
      <c r="C94" s="26" t="str">
        <f>[1]I0427_1037000158513_02_0_69_!C94</f>
        <v>J_0000007034</v>
      </c>
      <c r="D94" s="28" t="s">
        <v>61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</row>
    <row r="95" spans="1:39" x14ac:dyDescent="0.25">
      <c r="A95" s="26" t="str">
        <f>[1]I0427_1037000158513_02_0_69_!A95</f>
        <v>1.6</v>
      </c>
      <c r="B95" s="27" t="str">
        <f>[1]I0427_1037000158513_02_0_69_!B95</f>
        <v>Приобретение дробилки</v>
      </c>
      <c r="C95" s="26" t="str">
        <f>[1]I0427_1037000158513_02_0_69_!C95</f>
        <v>J_0000007041</v>
      </c>
      <c r="D95" s="28" t="s">
        <v>61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</row>
    <row r="96" spans="1:39" ht="31.5" x14ac:dyDescent="0.25">
      <c r="A96" s="26" t="str">
        <f>[1]I0427_1037000158513_02_0_69_!A96</f>
        <v>1.6</v>
      </c>
      <c r="B96" s="27" t="str">
        <f>[1]I0427_1037000158513_02_0_69_!B96</f>
        <v>Приобретение информационно-вычислительной техники</v>
      </c>
      <c r="C96" s="26" t="str">
        <f>[1]I0427_1037000158513_02_0_69_!C96</f>
        <v>J_0000000814</v>
      </c>
      <c r="D96" s="28" t="s">
        <v>61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</row>
    <row r="97" spans="1:39" ht="31.5" x14ac:dyDescent="0.25">
      <c r="A97" s="26" t="str">
        <f>[1]I0427_1037000158513_02_0_69_!A97</f>
        <v>1.6</v>
      </c>
      <c r="B97" s="27" t="str">
        <f>[1]I0427_1037000158513_02_0_69_!B97</f>
        <v>Приобретение легкового служебного автомобиля</v>
      </c>
      <c r="C97" s="26" t="str">
        <f>[1]I0427_1037000158513_02_0_69_!C97</f>
        <v>J_0000007035</v>
      </c>
      <c r="D97" s="28" t="s">
        <v>61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</row>
    <row r="98" spans="1:39" ht="31.5" x14ac:dyDescent="0.25">
      <c r="A98" s="26" t="str">
        <f>[1]I0427_1037000158513_02_0_69_!A98</f>
        <v>1.6</v>
      </c>
      <c r="B98" s="27" t="str">
        <f>[1]I0427_1037000158513_02_0_69_!B98</f>
        <v>Приобретение листогибочного пресса</v>
      </c>
      <c r="C98" s="26" t="str">
        <f>[1]I0427_1037000158513_02_0_69_!C98</f>
        <v>J_0000000848</v>
      </c>
      <c r="D98" s="28" t="s">
        <v>61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</row>
    <row r="99" spans="1:39" x14ac:dyDescent="0.25">
      <c r="A99" s="26" t="str">
        <f>[1]I0427_1037000158513_02_0_69_!A99</f>
        <v>1.6</v>
      </c>
      <c r="B99" s="27" t="str">
        <f>[1]I0427_1037000158513_02_0_69_!B99</f>
        <v>Приобретение самосвала</v>
      </c>
      <c r="C99" s="26" t="str">
        <f>[1]I0427_1037000158513_02_0_69_!C99</f>
        <v>J_0000007036</v>
      </c>
      <c r="D99" s="28" t="s">
        <v>61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</row>
    <row r="100" spans="1:39" ht="31.5" x14ac:dyDescent="0.25">
      <c r="A100" s="26" t="str">
        <f>[1]I0427_1037000158513_02_0_69_!A100</f>
        <v>1.6</v>
      </c>
      <c r="B100" s="27" t="str">
        <f>[1]I0427_1037000158513_02_0_69_!B100</f>
        <v>Приобретение токарно-винторезочного станка</v>
      </c>
      <c r="C100" s="26" t="str">
        <f>[1]I0427_1037000158513_02_0_69_!C100</f>
        <v>J_0000000849</v>
      </c>
      <c r="D100" s="28" t="s">
        <v>61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</row>
    <row r="101" spans="1:39" x14ac:dyDescent="0.25">
      <c r="A101" s="26" t="str">
        <f>[1]I0427_1037000158513_02_0_69_!A101</f>
        <v>1.6</v>
      </c>
      <c r="B101" s="27" t="str">
        <f>[1]I0427_1037000158513_02_0_69_!B101</f>
        <v>Приобретение фрезерного станка</v>
      </c>
      <c r="C101" s="26" t="str">
        <f>[1]I0427_1037000158513_02_0_69_!C101</f>
        <v>J_0000000850</v>
      </c>
      <c r="D101" s="28" t="s">
        <v>61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</row>
    <row r="102" spans="1:39" x14ac:dyDescent="0.25">
      <c r="A102" s="26" t="str">
        <f>[1]I0427_1037000158513_02_0_69_!A102</f>
        <v>1.6</v>
      </c>
      <c r="B102" s="27" t="str">
        <f>[1]I0427_1037000158513_02_0_69_!B102</f>
        <v>Приобретение эвакуатора</v>
      </c>
      <c r="C102" s="26" t="str">
        <f>[1]I0427_1037000158513_02_0_69_!C102</f>
        <v>J_0000007040</v>
      </c>
      <c r="D102" s="28" t="s">
        <v>61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</row>
    <row r="103" spans="1:39" x14ac:dyDescent="0.25">
      <c r="A103" s="26" t="str">
        <f>[1]I0427_1037000158513_02_0_69_!A103</f>
        <v>1.6</v>
      </c>
      <c r="B103" s="27" t="str">
        <f>[1]I0427_1037000158513_02_0_69_!B103</f>
        <v>Приобретение экскаватора</v>
      </c>
      <c r="C103" s="26" t="str">
        <f>[1]I0427_1037000158513_02_0_69_!C103</f>
        <v>J_0000007037</v>
      </c>
      <c r="D103" s="28" t="s">
        <v>61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</row>
    <row r="104" spans="1:39" ht="31.5" x14ac:dyDescent="0.25">
      <c r="A104" s="26" t="str">
        <f>[1]I0427_1037000158513_02_0_69_!A104</f>
        <v>1.6</v>
      </c>
      <c r="B104" s="27" t="str">
        <f>[1]I0427_1037000158513_02_0_69_!B104</f>
        <v>Приобретение тягача с полуприцепом</v>
      </c>
      <c r="C104" s="26" t="str">
        <f>[1]I0427_1037000158513_02_0_69_!C104</f>
        <v>J_0000007056</v>
      </c>
      <c r="D104" s="28" t="s">
        <v>61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</row>
    <row r="105" spans="1:39" ht="31.5" x14ac:dyDescent="0.25">
      <c r="A105" s="26" t="str">
        <f>[1]I0427_1037000158513_02_0_69_!A105</f>
        <v>1.6</v>
      </c>
      <c r="B105" s="27" t="str">
        <f>[1]I0427_1037000158513_02_0_69_!B105</f>
        <v>Приобретение измельчителя древисины</v>
      </c>
      <c r="C105" s="26" t="str">
        <f>[1]I0427_1037000158513_02_0_69_!C105</f>
        <v>J_0000007057</v>
      </c>
      <c r="D105" s="28" t="s">
        <v>61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</row>
    <row r="106" spans="1:39" x14ac:dyDescent="0.25">
      <c r="A106" s="26" t="str">
        <f>[1]I0427_1037000158513_02_0_69_!A106</f>
        <v>1.6</v>
      </c>
      <c r="B106" s="27" t="str">
        <f>[1]I0427_1037000158513_02_0_69_!B106</f>
        <v>Приобретение трактора</v>
      </c>
      <c r="C106" s="26" t="str">
        <f>[1]I0427_1037000158513_02_0_69_!C106</f>
        <v>J_0000007060</v>
      </c>
      <c r="D106" s="28" t="s">
        <v>61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</row>
    <row r="107" spans="1:39" ht="31.5" x14ac:dyDescent="0.25">
      <c r="A107" s="26" t="str">
        <f>[1]I0427_1037000158513_02_0_69_!A107</f>
        <v>1.6</v>
      </c>
      <c r="B107" s="27" t="str">
        <f>[1]I0427_1037000158513_02_0_69_!B107</f>
        <v>Приобретение беспилотного летательного аппарата</v>
      </c>
      <c r="C107" s="26" t="str">
        <f>[1]I0427_1037000158513_02_0_69_!C107</f>
        <v>J_0000007059</v>
      </c>
      <c r="D107" s="28" t="s">
        <v>61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</row>
    <row r="108" spans="1:39" ht="31.5" x14ac:dyDescent="0.25">
      <c r="A108" s="26" t="str">
        <f>[1]I0427_1037000158513_02_0_69_!A108</f>
        <v>1.6</v>
      </c>
      <c r="B108" s="27" t="str">
        <f>[1]I0427_1037000158513_02_0_69_!B108</f>
        <v>Приобретение передвижной парообразующей установки</v>
      </c>
      <c r="C108" s="26" t="str">
        <f>[1]I0427_1037000158513_02_0_69_!C108</f>
        <v>J_0000007063</v>
      </c>
      <c r="D108" s="28" t="s">
        <v>61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</row>
    <row r="109" spans="1:39" ht="47.25" x14ac:dyDescent="0.25">
      <c r="A109" s="26" t="str">
        <f>[1]I0427_1037000158513_02_0_69_!A109</f>
        <v>1.6</v>
      </c>
      <c r="B109" s="27" t="str">
        <f>[1]I0427_1037000158513_02_0_69_!B109</f>
        <v>Строительство склада для хранения электротехнической продукции</v>
      </c>
      <c r="C109" s="26" t="str">
        <f>[1]I0427_1037000158513_02_0_69_!C109</f>
        <v>J_0000000858</v>
      </c>
      <c r="D109" s="28" t="s">
        <v>61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</row>
    <row r="110" spans="1:39" ht="31.5" x14ac:dyDescent="0.25">
      <c r="A110" s="26" t="str">
        <f>[1]I0427_1037000158513_02_0_69_!A110</f>
        <v>1.6</v>
      </c>
      <c r="B110" s="27" t="str">
        <f>[1]I0427_1037000158513_02_0_69_!B110</f>
        <v>Приобретение иных материальных активов</v>
      </c>
      <c r="C110" s="26" t="str">
        <f>[1]I0427_1037000158513_02_0_69_!C110</f>
        <v>J_0000007065</v>
      </c>
      <c r="D110" s="28" t="s">
        <v>61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</row>
    <row r="111" spans="1:39" ht="81" customHeight="1" x14ac:dyDescent="0.25">
      <c r="A111" s="26" t="str">
        <f>[1]I0427_1037000158513_02_0_69_!A111</f>
        <v>1.6</v>
      </c>
      <c r="B111" s="27" t="str">
        <f>[1]I0427_1037000158513_02_0_69_!B111</f>
        <v>Разработка программного обеспечения "Геоинформационная система городских электрических сетей" (блок №2)</v>
      </c>
      <c r="C111" s="26" t="str">
        <f>[1]I0427_1037000158513_02_0_69_!C111</f>
        <v>J_0000007043</v>
      </c>
      <c r="D111" s="28" t="s">
        <v>61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0</v>
      </c>
    </row>
    <row r="112" spans="1:39" ht="81" customHeight="1" x14ac:dyDescent="0.25">
      <c r="A112" s="26" t="str">
        <f>[1]I0427_1037000158513_02_0_69_!A112</f>
        <v>1.6</v>
      </c>
      <c r="B112" s="27" t="str">
        <f>[1]I0427_1037000158513_02_0_69_!B112</f>
        <v>Разработка программного обеспечения "Геоинформационная система городских электрических сетей" (блок №3)</v>
      </c>
      <c r="C112" s="26" t="str">
        <f>[1]I0427_1037000158513_02_0_69_!C112</f>
        <v>J_0000007044</v>
      </c>
      <c r="D112" s="28" t="s">
        <v>61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</row>
    <row r="113" spans="1:39" ht="81" customHeight="1" x14ac:dyDescent="0.25">
      <c r="A113" s="26" t="str">
        <f>[1]I0427_1037000158513_02_0_69_!A113</f>
        <v>1.6</v>
      </c>
      <c r="B113" s="27" t="str">
        <f>[1]I0427_1037000158513_02_0_69_!B113</f>
        <v>Разработка программного обеспечения "Геоинформационная система городских электрических сетей" (блок №4)</v>
      </c>
      <c r="C113" s="26" t="str">
        <f>[1]I0427_1037000158513_02_0_69_!C113</f>
        <v>J_0000007045</v>
      </c>
      <c r="D113" s="28" t="s">
        <v>61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</row>
    <row r="114" spans="1:39" ht="81" customHeight="1" x14ac:dyDescent="0.25">
      <c r="A114" s="26" t="str">
        <f>[1]I0427_1037000158513_02_0_69_!A114</f>
        <v>1.6</v>
      </c>
      <c r="B114" s="27" t="str">
        <f>[1]I0427_1037000158513_02_0_69_!B114</f>
        <v>Разработка программного обеспечения "Геоинформационная система городских электрических сетей" (блок №5)</v>
      </c>
      <c r="C114" s="26" t="str">
        <f>[1]I0427_1037000158513_02_0_69_!C114</f>
        <v>J_0000007046</v>
      </c>
      <c r="D114" s="28" t="s">
        <v>61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</row>
    <row r="115" spans="1:39" ht="81" customHeight="1" x14ac:dyDescent="0.25">
      <c r="A115" s="26" t="str">
        <f>[1]I0427_1037000158513_02_0_69_!A115</f>
        <v>1.6</v>
      </c>
      <c r="B115" s="27" t="str">
        <f>[1]I0427_1037000158513_02_0_69_!B115</f>
        <v>Разработка программного обеспечения "Геоинформационная система городских электрических сетей" (блок №6)</v>
      </c>
      <c r="C115" s="26" t="str">
        <f>[1]I0427_1037000158513_02_0_69_!C115</f>
        <v>J_0000007047</v>
      </c>
      <c r="D115" s="28" t="s">
        <v>61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</row>
  </sheetData>
  <autoFilter ref="A18:AX115"/>
  <mergeCells count="24">
    <mergeCell ref="AI16:AM16"/>
    <mergeCell ref="E16:I16"/>
    <mergeCell ref="J16:N16"/>
    <mergeCell ref="O16:S16"/>
    <mergeCell ref="T16:X16"/>
    <mergeCell ref="Y16:AC16"/>
    <mergeCell ref="AD16:AH16"/>
    <mergeCell ref="J14:AM14"/>
    <mergeCell ref="J15:N15"/>
    <mergeCell ref="O15:S15"/>
    <mergeCell ref="T15:X15"/>
    <mergeCell ref="Y15:AC15"/>
    <mergeCell ref="AD15:AH15"/>
    <mergeCell ref="AI15:AM15"/>
    <mergeCell ref="A4:AM4"/>
    <mergeCell ref="A6:AM6"/>
    <mergeCell ref="A7:AM7"/>
    <mergeCell ref="A9:AM9"/>
    <mergeCell ref="A13:X13"/>
    <mergeCell ref="A14:A17"/>
    <mergeCell ref="B14:B17"/>
    <mergeCell ref="C14:C17"/>
    <mergeCell ref="D14:D17"/>
    <mergeCell ref="E14:I15"/>
  </mergeCells>
  <pageMargins left="0.59055118110236227" right="0.19685039370078741" top="0.19685039370078741" bottom="0.19685039370078741" header="0.27559055118110237" footer="0.27559055118110237"/>
  <pageSetup paperSize="8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I0427_1037000158513_08_0_69_</vt:lpstr>
      <vt:lpstr>I0427_1037000158513_08_0_69_!Заголовки_для_печати</vt:lpstr>
      <vt:lpstr>I0427_1037000158513_08_0_69_!Область_печати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2024-04-24T06:25:59Z</dcterms:created>
  <dcterms:modified xsi:type="dcterms:W3CDTF">2024-04-24T06:26:14Z</dcterms:modified>
</cp:coreProperties>
</file>